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drive\AD.GCT\2025\1- PROCESSOS\11016 - 59500.003922-2025-47 - MANUTENÇÃO PREDIAL\"/>
    </mc:Choice>
  </mc:AlternateContent>
  <xr:revisionPtr revIDLastSave="0" documentId="13_ncr:1_{DE9745EA-8733-42D8-91D0-EDD9CA25C6A1}" xr6:coauthVersionLast="47" xr6:coauthVersionMax="47" xr10:uidLastSave="{00000000-0000-0000-0000-000000000000}"/>
  <bookViews>
    <workbookView xWindow="28680" yWindow="-120" windowWidth="24240" windowHeight="13140" xr2:uid="{87404123-70F1-447B-9C12-506581A33F30}"/>
  </bookViews>
  <sheets>
    <sheet name="Resumo" sheetId="2" r:id="rId1"/>
    <sheet name="1. Servente" sheetId="1" r:id="rId2"/>
    <sheet name="2. Copeiro" sheetId="3" r:id="rId3"/>
    <sheet name="3. Garçom" sheetId="4" r:id="rId4"/>
    <sheet name="4. Recepcionista" sheetId="5" r:id="rId5"/>
    <sheet name="5. Encarregado" sheetId="6" r:id="rId6"/>
    <sheet name="6789. Materiais" sheetId="9" r:id="rId7"/>
    <sheet name="A. Uniformes e EPI" sheetId="10" r:id="rId8"/>
    <sheet name="B. CITL" sheetId="11" r:id="rId9"/>
  </sheets>
  <externalReferences>
    <externalReference r:id="rId10"/>
  </externalReferences>
  <definedNames>
    <definedName name="_xlnm._FilterDatabase" localSheetId="6" hidden="1">'6789. Materiais'!#REF!</definedName>
    <definedName name="_xlnm._FilterDatabase" localSheetId="7" hidden="1">'A. Uniformes e EPI'!$A$12:$O$47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1" l="1"/>
  <c r="N103" i="10"/>
  <c r="M62" i="10"/>
  <c r="K62" i="10"/>
  <c r="J62" i="10"/>
  <c r="B62" i="10"/>
  <c r="B66" i="10"/>
  <c r="L62" i="10" l="1"/>
  <c r="O62" i="10" s="1"/>
  <c r="N62" i="10" s="1"/>
  <c r="M155" i="10"/>
  <c r="M154" i="10"/>
  <c r="M153" i="10"/>
  <c r="M152" i="10"/>
  <c r="M151" i="10"/>
  <c r="M150" i="10"/>
  <c r="M149" i="10"/>
  <c r="M148" i="10"/>
  <c r="M145" i="10"/>
  <c r="M144" i="10"/>
  <c r="M143" i="10"/>
  <c r="M142" i="10"/>
  <c r="M141" i="10"/>
  <c r="M140" i="10"/>
  <c r="M139" i="10"/>
  <c r="M127" i="10"/>
  <c r="M126" i="10"/>
  <c r="M125" i="10"/>
  <c r="M124" i="10"/>
  <c r="M123" i="10"/>
  <c r="M122" i="10"/>
  <c r="M121" i="10"/>
  <c r="M120" i="10"/>
  <c r="M117" i="10"/>
  <c r="M116" i="10"/>
  <c r="M115" i="10"/>
  <c r="M114" i="10"/>
  <c r="M113" i="10"/>
  <c r="M112" i="10"/>
  <c r="M111" i="10"/>
  <c r="M110" i="10"/>
  <c r="M100" i="10"/>
  <c r="M96" i="10"/>
  <c r="M95" i="10"/>
  <c r="M94" i="10"/>
  <c r="M93" i="10"/>
  <c r="M92" i="10"/>
  <c r="M91" i="10"/>
  <c r="M90" i="10"/>
  <c r="M89" i="10"/>
  <c r="M88" i="10"/>
  <c r="M85" i="10"/>
  <c r="M84" i="10"/>
  <c r="M83" i="10"/>
  <c r="M82" i="10"/>
  <c r="M81" i="10"/>
  <c r="M80" i="10"/>
  <c r="M79" i="10"/>
  <c r="M78" i="10"/>
  <c r="M77" i="10"/>
  <c r="M67" i="10"/>
  <c r="M66" i="10"/>
  <c r="M61" i="10"/>
  <c r="M60" i="10"/>
  <c r="M59" i="10"/>
  <c r="M58" i="10"/>
  <c r="M55" i="10"/>
  <c r="M54" i="10"/>
  <c r="M53" i="10"/>
  <c r="M52" i="10"/>
  <c r="M51" i="10"/>
  <c r="M41" i="10"/>
  <c r="M40" i="10"/>
  <c r="M39" i="10"/>
  <c r="M38" i="10"/>
  <c r="M37" i="10" a="1"/>
  <c r="M37" i="10" s="1"/>
  <c r="M35" i="10"/>
  <c r="M34" i="10"/>
  <c r="M33" i="10"/>
  <c r="M32" i="10"/>
  <c r="M31" i="10"/>
  <c r="M27" i="10"/>
  <c r="M26" i="10"/>
  <c r="M25" i="10"/>
  <c r="M24" i="10"/>
  <c r="M23" i="10"/>
  <c r="M22" i="10"/>
  <c r="M19" i="10"/>
  <c r="M18" i="10"/>
  <c r="M17" i="10"/>
  <c r="M16" i="10"/>
  <c r="M15" i="10"/>
  <c r="M14" i="10"/>
  <c r="K135" i="9" a="1"/>
  <c r="K135" i="9" s="1"/>
  <c r="K112" i="9" a="1"/>
  <c r="K112" i="9" s="1"/>
  <c r="K111" i="9" a="1"/>
  <c r="K111" i="9" s="1"/>
  <c r="K109" i="9" a="1"/>
  <c r="K109" i="9" s="1"/>
  <c r="K147" i="9"/>
  <c r="K143" i="9"/>
  <c r="K142" i="9"/>
  <c r="K141" i="9"/>
  <c r="K140" i="9"/>
  <c r="K139" i="9"/>
  <c r="K138" i="9"/>
  <c r="K137" i="9"/>
  <c r="K136" i="9"/>
  <c r="K134" i="9"/>
  <c r="K133" i="9"/>
  <c r="K132" i="9"/>
  <c r="K131" i="9"/>
  <c r="K130" i="9"/>
  <c r="K126" i="9"/>
  <c r="K125" i="9"/>
  <c r="K124" i="9"/>
  <c r="K123" i="9"/>
  <c r="K122" i="9"/>
  <c r="K121" i="9"/>
  <c r="K120" i="9"/>
  <c r="K119" i="9"/>
  <c r="K118" i="9"/>
  <c r="K117" i="9"/>
  <c r="K116" i="9"/>
  <c r="K115" i="9"/>
  <c r="K114" i="9"/>
  <c r="K113" i="9"/>
  <c r="K110" i="9"/>
  <c r="K108" i="9"/>
  <c r="K107" i="9"/>
  <c r="K106" i="9"/>
  <c r="K105" i="9"/>
  <c r="K104" i="9"/>
  <c r="K95" i="9" a="1"/>
  <c r="K95" i="9" s="1"/>
  <c r="K94" i="9"/>
  <c r="K93" i="9"/>
  <c r="K92" i="9"/>
  <c r="K91" i="9"/>
  <c r="K90" i="9"/>
  <c r="K89" i="9"/>
  <c r="K85" i="9"/>
  <c r="K84" i="9"/>
  <c r="K83" i="9"/>
  <c r="K82" i="9"/>
  <c r="K81" i="9"/>
  <c r="K80" i="9"/>
  <c r="K79" i="9"/>
  <c r="K78" i="9"/>
  <c r="K77" i="9"/>
  <c r="K76" i="9"/>
  <c r="K75" i="9"/>
  <c r="K74" i="9"/>
  <c r="K73" i="9"/>
  <c r="K72" i="9"/>
  <c r="K71" i="9"/>
  <c r="K70" i="9"/>
  <c r="K69" i="9"/>
  <c r="K68" i="9"/>
  <c r="K67" i="9"/>
  <c r="K66" i="9"/>
  <c r="K65" i="9"/>
  <c r="K64" i="9"/>
  <c r="K63" i="9"/>
  <c r="K62" i="9"/>
  <c r="K61" i="9"/>
  <c r="K60" i="9"/>
  <c r="K59" i="9"/>
  <c r="K58" i="9"/>
  <c r="K57" i="9"/>
  <c r="K56" i="9"/>
  <c r="K55" i="9"/>
  <c r="K54" i="9"/>
  <c r="K50" i="9"/>
  <c r="K49" i="9"/>
  <c r="K48" i="9"/>
  <c r="K47" i="9"/>
  <c r="K46" i="9"/>
  <c r="K45" i="9"/>
  <c r="K44" i="9"/>
  <c r="K43" i="9"/>
  <c r="K42" i="9"/>
  <c r="K41" i="9"/>
  <c r="K40" i="9"/>
  <c r="K39" i="9"/>
  <c r="K38" i="9"/>
  <c r="K37" i="9"/>
  <c r="K36" i="9"/>
  <c r="K35" i="9"/>
  <c r="K34" i="9"/>
  <c r="K33" i="9"/>
  <c r="K32" i="9"/>
  <c r="K31" i="9"/>
  <c r="K30" i="9"/>
  <c r="K29" i="9"/>
  <c r="K28" i="9"/>
  <c r="K27" i="9"/>
  <c r="K26" i="9"/>
  <c r="K25" i="9"/>
  <c r="K24" i="9"/>
  <c r="K23" i="9"/>
  <c r="K22" i="9"/>
  <c r="K21" i="9"/>
  <c r="K20" i="9"/>
  <c r="K19" i="9"/>
  <c r="K18" i="9"/>
  <c r="K17" i="9"/>
  <c r="K16" i="9"/>
  <c r="K15" i="9"/>
  <c r="K14" i="9"/>
  <c r="B15" i="10"/>
  <c r="B16" i="10" s="1"/>
  <c r="B17" i="10" s="1"/>
  <c r="B18" i="10" s="1"/>
  <c r="B19" i="10" s="1"/>
  <c r="B22" i="10" s="1"/>
  <c r="B23" i="10" s="1"/>
  <c r="B24" i="10" s="1"/>
  <c r="B25" i="10" l="1"/>
  <c r="B26" i="10" s="1"/>
  <c r="B27" i="10" s="1"/>
  <c r="B31" i="10" s="1"/>
  <c r="B32" i="10" s="1"/>
  <c r="B33" i="10" s="1"/>
  <c r="B34" i="10" s="1"/>
  <c r="B35" i="10" s="1"/>
  <c r="B37" i="10" s="1"/>
  <c r="B38" i="10" s="1"/>
  <c r="B39" i="10" s="1"/>
  <c r="B40" i="10" s="1"/>
  <c r="B41" i="10" s="1"/>
  <c r="B51" i="10" s="1"/>
  <c r="B52" i="10" s="1"/>
  <c r="B53" i="10" s="1"/>
  <c r="B54" i="10" s="1"/>
  <c r="B55" i="10" s="1"/>
  <c r="B58" i="10" s="1"/>
  <c r="B59" i="10" s="1"/>
  <c r="B60" i="10" s="1"/>
  <c r="B61" i="10" s="1"/>
  <c r="B67" i="10" s="1"/>
  <c r="B77" i="10" s="1"/>
  <c r="B78" i="10" s="1"/>
  <c r="B79" i="10" s="1"/>
  <c r="B80" i="10" s="1"/>
  <c r="B81" i="10" s="1"/>
  <c r="B82" i="10" s="1"/>
  <c r="B83" i="10" s="1"/>
  <c r="B84" i="10" s="1"/>
  <c r="B85" i="10" s="1"/>
  <c r="B88" i="10" s="1"/>
  <c r="B89" i="10" s="1"/>
  <c r="B90" i="10" s="1"/>
  <c r="B91" i="10" s="1"/>
  <c r="B92" i="10" s="1"/>
  <c r="B93" i="10" s="1"/>
  <c r="B94" i="10" s="1"/>
  <c r="B95" i="10" s="1"/>
  <c r="B96" i="10" s="1"/>
  <c r="B100" i="10" s="1"/>
  <c r="B110" i="10" s="1"/>
  <c r="B111" i="10" s="1"/>
  <c r="B112" i="10" s="1"/>
  <c r="B113" i="10" s="1"/>
  <c r="B114" i="10" s="1"/>
  <c r="B115" i="10" s="1"/>
  <c r="B116" i="10" s="1"/>
  <c r="B117" i="10" s="1"/>
  <c r="B120" i="10" s="1"/>
  <c r="B121" i="10" s="1"/>
  <c r="B122" i="10" s="1"/>
  <c r="B123" i="10" s="1"/>
  <c r="B124" i="10" s="1"/>
  <c r="B125" i="10" s="1"/>
  <c r="B126" i="10" s="1"/>
  <c r="B127" i="10" s="1"/>
  <c r="B139" i="10" s="1"/>
  <c r="B140" i="10" s="1"/>
  <c r="B141" i="10" s="1"/>
  <c r="B142" i="10" s="1"/>
  <c r="B143" i="10" s="1"/>
  <c r="B144" i="10" s="1"/>
  <c r="B145" i="10" s="1"/>
  <c r="B148" i="10" s="1"/>
  <c r="B149" i="10" s="1"/>
  <c r="B150" i="10" s="1"/>
  <c r="B151" i="10" s="1"/>
  <c r="B152" i="10" s="1"/>
  <c r="B153" i="10" s="1"/>
  <c r="B154" i="10" s="1"/>
  <c r="B155" i="10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9" i="9" s="1"/>
  <c r="B90" i="9" s="1"/>
  <c r="B91" i="9" s="1"/>
  <c r="B92" i="9" s="1"/>
  <c r="B93" i="9" s="1"/>
  <c r="B94" i="9" s="1"/>
  <c r="B95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7" i="9" s="1"/>
  <c r="H22" i="2"/>
  <c r="J112" i="9"/>
  <c r="M112" i="9" s="1"/>
  <c r="L112" i="9" s="1"/>
  <c r="J111" i="9"/>
  <c r="M111" i="9" s="1"/>
  <c r="L111" i="9" s="1"/>
  <c r="J106" i="9"/>
  <c r="M106" i="9" s="1"/>
  <c r="L106" i="9" s="1"/>
  <c r="J105" i="9"/>
  <c r="M105" i="9" s="1"/>
  <c r="L105" i="9" s="1"/>
  <c r="J110" i="9"/>
  <c r="M110" i="9" s="1"/>
  <c r="L110" i="9" s="1"/>
  <c r="J109" i="9"/>
  <c r="M109" i="9" s="1"/>
  <c r="L109" i="9" s="1"/>
  <c r="E100" i="6"/>
  <c r="F100" i="6" s="1"/>
  <c r="E100" i="5"/>
  <c r="F100" i="5" s="1"/>
  <c r="F100" i="4"/>
  <c r="E100" i="4"/>
  <c r="E100" i="3"/>
  <c r="F100" i="3" s="1"/>
  <c r="F100" i="1"/>
  <c r="E100" i="1"/>
  <c r="J14" i="9" l="1"/>
  <c r="M14" i="9" s="1"/>
  <c r="G13" i="11"/>
  <c r="L14" i="9" l="1"/>
  <c r="J147" i="9"/>
  <c r="M147" i="9" s="1"/>
  <c r="J136" i="9"/>
  <c r="M136" i="9" s="1"/>
  <c r="L136" i="9" s="1"/>
  <c r="J138" i="9"/>
  <c r="M138" i="9" s="1"/>
  <c r="L138" i="9" s="1"/>
  <c r="J118" i="9"/>
  <c r="M118" i="9" s="1"/>
  <c r="L118" i="9" s="1"/>
  <c r="J134" i="9"/>
  <c r="M134" i="9" s="1"/>
  <c r="L134" i="9" s="1"/>
  <c r="J132" i="9"/>
  <c r="M132" i="9" s="1"/>
  <c r="L132" i="9" s="1"/>
  <c r="J143" i="9"/>
  <c r="M143" i="9" s="1"/>
  <c r="L143" i="9" s="1"/>
  <c r="J142" i="9"/>
  <c r="M142" i="9" s="1"/>
  <c r="L142" i="9" s="1"/>
  <c r="J141" i="9"/>
  <c r="M141" i="9" s="1"/>
  <c r="L141" i="9" s="1"/>
  <c r="J131" i="9"/>
  <c r="M131" i="9" s="1"/>
  <c r="L131" i="9" s="1"/>
  <c r="J130" i="9"/>
  <c r="M130" i="9" s="1"/>
  <c r="J135" i="9"/>
  <c r="M135" i="9" s="1"/>
  <c r="L135" i="9" s="1"/>
  <c r="J139" i="9"/>
  <c r="M139" i="9" s="1"/>
  <c r="L139" i="9" s="1"/>
  <c r="J133" i="9"/>
  <c r="M133" i="9" s="1"/>
  <c r="L133" i="9" s="1"/>
  <c r="J140" i="9"/>
  <c r="M140" i="9" s="1"/>
  <c r="L140" i="9" s="1"/>
  <c r="J121" i="9"/>
  <c r="M121" i="9" s="1"/>
  <c r="L121" i="9" s="1"/>
  <c r="J117" i="9"/>
  <c r="M117" i="9" s="1"/>
  <c r="L117" i="9" s="1"/>
  <c r="J124" i="9"/>
  <c r="M124" i="9" s="1"/>
  <c r="L124" i="9" s="1"/>
  <c r="J120" i="9"/>
  <c r="M120" i="9" s="1"/>
  <c r="L120" i="9" s="1"/>
  <c r="J137" i="9"/>
  <c r="M137" i="9" s="1"/>
  <c r="L137" i="9" s="1"/>
  <c r="J115" i="9"/>
  <c r="M115" i="9" s="1"/>
  <c r="L115" i="9" s="1"/>
  <c r="J116" i="9"/>
  <c r="M116" i="9" s="1"/>
  <c r="L116" i="9" s="1"/>
  <c r="J123" i="9"/>
  <c r="M123" i="9" s="1"/>
  <c r="L123" i="9" s="1"/>
  <c r="J122" i="9"/>
  <c r="M122" i="9" s="1"/>
  <c r="L122" i="9" s="1"/>
  <c r="J108" i="9"/>
  <c r="M108" i="9" s="1"/>
  <c r="L108" i="9" s="1"/>
  <c r="J126" i="9"/>
  <c r="M126" i="9" s="1"/>
  <c r="L126" i="9" s="1"/>
  <c r="J119" i="9"/>
  <c r="M119" i="9" s="1"/>
  <c r="L119" i="9" s="1"/>
  <c r="J125" i="9"/>
  <c r="M125" i="9" s="1"/>
  <c r="L125" i="9" s="1"/>
  <c r="J104" i="9"/>
  <c r="M104" i="9" s="1"/>
  <c r="L104" i="9" s="1"/>
  <c r="J114" i="9"/>
  <c r="M114" i="9" s="1"/>
  <c r="L114" i="9" s="1"/>
  <c r="J113" i="9"/>
  <c r="M113" i="9" s="1"/>
  <c r="L113" i="9" s="1"/>
  <c r="J107" i="9"/>
  <c r="M107" i="9" s="1"/>
  <c r="J15" i="9"/>
  <c r="M15" i="9" s="1"/>
  <c r="L15" i="9" s="1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9" i="9"/>
  <c r="J90" i="9"/>
  <c r="J91" i="9"/>
  <c r="J92" i="9"/>
  <c r="J93" i="9"/>
  <c r="J94" i="9"/>
  <c r="J41" i="10"/>
  <c r="L41" i="10" s="1"/>
  <c r="O41" i="10" s="1"/>
  <c r="N41" i="10" s="1"/>
  <c r="J40" i="10"/>
  <c r="J39" i="10"/>
  <c r="J38" i="10"/>
  <c r="L38" i="10" s="1"/>
  <c r="O38" i="10" s="1"/>
  <c r="N38" i="10" s="1"/>
  <c r="J37" i="10"/>
  <c r="J154" i="10"/>
  <c r="J153" i="10"/>
  <c r="J152" i="10"/>
  <c r="J151" i="10"/>
  <c r="J150" i="10"/>
  <c r="J149" i="10"/>
  <c r="J148" i="10"/>
  <c r="J144" i="10"/>
  <c r="J143" i="10"/>
  <c r="J142" i="10"/>
  <c r="J141" i="10"/>
  <c r="J140" i="10"/>
  <c r="J139" i="10"/>
  <c r="J127" i="10"/>
  <c r="J126" i="10"/>
  <c r="J125" i="10"/>
  <c r="J124" i="10"/>
  <c r="J123" i="10"/>
  <c r="J122" i="10"/>
  <c r="J121" i="10"/>
  <c r="J120" i="10"/>
  <c r="J116" i="10"/>
  <c r="J115" i="10"/>
  <c r="J114" i="10"/>
  <c r="J113" i="10"/>
  <c r="J112" i="10"/>
  <c r="J111" i="10"/>
  <c r="J110" i="10"/>
  <c r="J85" i="10"/>
  <c r="J96" i="10"/>
  <c r="J83" i="10"/>
  <c r="J82" i="10"/>
  <c r="J81" i="10"/>
  <c r="J94" i="10"/>
  <c r="J93" i="10"/>
  <c r="J92" i="10"/>
  <c r="J91" i="10"/>
  <c r="J100" i="10"/>
  <c r="J95" i="10"/>
  <c r="J90" i="10"/>
  <c r="J89" i="10"/>
  <c r="J88" i="10"/>
  <c r="J84" i="10"/>
  <c r="J80" i="10"/>
  <c r="J79" i="10"/>
  <c r="J78" i="10"/>
  <c r="J77" i="10"/>
  <c r="J67" i="10"/>
  <c r="J66" i="10"/>
  <c r="J61" i="10"/>
  <c r="J60" i="10"/>
  <c r="J59" i="10"/>
  <c r="J58" i="10"/>
  <c r="J55" i="10"/>
  <c r="J54" i="10"/>
  <c r="J53" i="10"/>
  <c r="J52" i="10"/>
  <c r="J51" i="10"/>
  <c r="J27" i="10"/>
  <c r="J26" i="10"/>
  <c r="J25" i="10"/>
  <c r="J24" i="10"/>
  <c r="J23" i="10"/>
  <c r="J22" i="10"/>
  <c r="J18" i="10"/>
  <c r="J17" i="10"/>
  <c r="J35" i="10"/>
  <c r="J34" i="10"/>
  <c r="J33" i="10"/>
  <c r="J32" i="10"/>
  <c r="J14" i="10"/>
  <c r="J31" i="10"/>
  <c r="J16" i="10"/>
  <c r="J15" i="10"/>
  <c r="J19" i="10"/>
  <c r="L147" i="9" l="1"/>
  <c r="M148" i="9" s="1"/>
  <c r="F20" i="2" s="1"/>
  <c r="M149" i="9"/>
  <c r="L130" i="9"/>
  <c r="M144" i="9" s="1"/>
  <c r="M145" i="9"/>
  <c r="L107" i="9"/>
  <c r="M127" i="9" s="1"/>
  <c r="M128" i="9"/>
  <c r="M66" i="9"/>
  <c r="L66" i="9" s="1"/>
  <c r="M80" i="9"/>
  <c r="L80" i="9" s="1"/>
  <c r="M67" i="9"/>
  <c r="L67" i="9" s="1"/>
  <c r="M72" i="9"/>
  <c r="L72" i="9" s="1"/>
  <c r="M28" i="9"/>
  <c r="L28" i="9" s="1"/>
  <c r="M46" i="9"/>
  <c r="L46" i="9" s="1"/>
  <c r="M94" i="9"/>
  <c r="L94" i="9" s="1"/>
  <c r="M74" i="9"/>
  <c r="L74" i="9" s="1"/>
  <c r="M75" i="9"/>
  <c r="L75" i="9" s="1"/>
  <c r="M58" i="9"/>
  <c r="L58" i="9" s="1"/>
  <c r="M57" i="9"/>
  <c r="L57" i="9" s="1"/>
  <c r="M70" i="9"/>
  <c r="L70" i="9" s="1"/>
  <c r="M77" i="9"/>
  <c r="L77" i="9" s="1"/>
  <c r="M68" i="9"/>
  <c r="L68" i="9" s="1"/>
  <c r="M95" i="9"/>
  <c r="L95" i="9" s="1"/>
  <c r="M73" i="9"/>
  <c r="L73" i="9" s="1"/>
  <c r="M76" i="9"/>
  <c r="L76" i="9" s="1"/>
  <c r="M71" i="9"/>
  <c r="L71" i="9" s="1"/>
  <c r="M48" i="9"/>
  <c r="L48" i="9" s="1"/>
  <c r="M89" i="9"/>
  <c r="M64" i="9"/>
  <c r="L64" i="9" s="1"/>
  <c r="M56" i="9"/>
  <c r="L56" i="9" s="1"/>
  <c r="M24" i="9"/>
  <c r="L24" i="9" s="1"/>
  <c r="M61" i="9"/>
  <c r="L61" i="9" s="1"/>
  <c r="M44" i="9"/>
  <c r="L44" i="9" s="1"/>
  <c r="M36" i="9"/>
  <c r="L36" i="9" s="1"/>
  <c r="M25" i="9"/>
  <c r="L25" i="9" s="1"/>
  <c r="M18" i="9"/>
  <c r="L18" i="9" s="1"/>
  <c r="M90" i="9"/>
  <c r="L90" i="9" s="1"/>
  <c r="M47" i="9"/>
  <c r="L47" i="9" s="1"/>
  <c r="M50" i="9"/>
  <c r="L50" i="9" s="1"/>
  <c r="M69" i="9"/>
  <c r="L69" i="9" s="1"/>
  <c r="M91" i="9"/>
  <c r="L91" i="9" s="1"/>
  <c r="M35" i="9"/>
  <c r="L35" i="9" s="1"/>
  <c r="M92" i="9"/>
  <c r="L92" i="9" s="1"/>
  <c r="M93" i="9"/>
  <c r="L93" i="9" s="1"/>
  <c r="M83" i="9"/>
  <c r="L83" i="9" s="1"/>
  <c r="M29" i="9"/>
  <c r="L29" i="9" s="1"/>
  <c r="M79" i="9"/>
  <c r="L79" i="9" s="1"/>
  <c r="M63" i="9"/>
  <c r="M27" i="9"/>
  <c r="L27" i="9" s="1"/>
  <c r="M26" i="9"/>
  <c r="L26" i="9" s="1"/>
  <c r="M45" i="9"/>
  <c r="L45" i="9" s="1"/>
  <c r="M65" i="9"/>
  <c r="L65" i="9" s="1"/>
  <c r="M78" i="9"/>
  <c r="L78" i="9" s="1"/>
  <c r="M62" i="9"/>
  <c r="L62" i="9" s="1"/>
  <c r="M84" i="9"/>
  <c r="L84" i="9" s="1"/>
  <c r="M85" i="9"/>
  <c r="L85" i="9" s="1"/>
  <c r="M20" i="9"/>
  <c r="L20" i="9" s="1"/>
  <c r="M42" i="9"/>
  <c r="L42" i="9" s="1"/>
  <c r="M39" i="9"/>
  <c r="L39" i="9" s="1"/>
  <c r="M81" i="9"/>
  <c r="L81" i="9" s="1"/>
  <c r="M30" i="9"/>
  <c r="L30" i="9" s="1"/>
  <c r="M55" i="9"/>
  <c r="L55" i="9" s="1"/>
  <c r="M59" i="9"/>
  <c r="L59" i="9" s="1"/>
  <c r="M31" i="9"/>
  <c r="L31" i="9" s="1"/>
  <c r="M43" i="9"/>
  <c r="L43" i="9" s="1"/>
  <c r="M33" i="9"/>
  <c r="L33" i="9" s="1"/>
  <c r="M38" i="9"/>
  <c r="L38" i="9" s="1"/>
  <c r="M54" i="9"/>
  <c r="M40" i="9"/>
  <c r="L40" i="9" s="1"/>
  <c r="M32" i="9"/>
  <c r="L32" i="9" s="1"/>
  <c r="M60" i="9"/>
  <c r="L60" i="9" s="1"/>
  <c r="M49" i="9"/>
  <c r="L49" i="9" s="1"/>
  <c r="M82" i="9"/>
  <c r="L82" i="9" s="1"/>
  <c r="M19" i="9"/>
  <c r="L19" i="9" s="1"/>
  <c r="M41" i="9"/>
  <c r="L41" i="9" s="1"/>
  <c r="M34" i="9"/>
  <c r="L34" i="9" s="1"/>
  <c r="M37" i="9"/>
  <c r="L37" i="9" s="1"/>
  <c r="M21" i="9"/>
  <c r="L21" i="9" s="1"/>
  <c r="M22" i="9"/>
  <c r="L22" i="9" s="1"/>
  <c r="M17" i="9"/>
  <c r="L17" i="9" s="1"/>
  <c r="M16" i="9"/>
  <c r="L16" i="9" s="1"/>
  <c r="M23" i="9"/>
  <c r="L23" i="9" s="1"/>
  <c r="L39" i="10"/>
  <c r="O39" i="10" s="1"/>
  <c r="N39" i="10" s="1"/>
  <c r="L37" i="10"/>
  <c r="O37" i="10" s="1"/>
  <c r="N37" i="10" s="1"/>
  <c r="L40" i="10"/>
  <c r="O40" i="10" s="1"/>
  <c r="N40" i="10" s="1"/>
  <c r="M51" i="9" l="1"/>
  <c r="M52" i="9"/>
  <c r="G20" i="2"/>
  <c r="H20" i="2" s="1"/>
  <c r="M151" i="9"/>
  <c r="M150" i="9"/>
  <c r="F18" i="2" s="1"/>
  <c r="G18" i="2" s="1"/>
  <c r="L89" i="9"/>
  <c r="M96" i="9" s="1"/>
  <c r="F19" i="2" s="1"/>
  <c r="M97" i="9"/>
  <c r="L63" i="9"/>
  <c r="L54" i="9"/>
  <c r="M87" i="9"/>
  <c r="G19" i="2" l="1"/>
  <c r="H19" i="2" s="1"/>
  <c r="M86" i="9"/>
  <c r="M99" i="9"/>
  <c r="M98" i="9" l="1"/>
  <c r="F17" i="2" s="1"/>
  <c r="H18" i="2"/>
  <c r="G17" i="2" l="1"/>
  <c r="H17" i="2" s="1"/>
  <c r="H26" i="2" s="1"/>
  <c r="H27" i="2" s="1"/>
  <c r="H28" i="2" l="1"/>
  <c r="G15" i="2"/>
  <c r="G14" i="2"/>
  <c r="G13" i="2"/>
  <c r="G12" i="2"/>
  <c r="E15" i="2"/>
  <c r="E14" i="2"/>
  <c r="E13" i="2"/>
  <c r="E12" i="2"/>
  <c r="D15" i="2"/>
  <c r="D14" i="2"/>
  <c r="D13" i="2"/>
  <c r="D12" i="2"/>
  <c r="E132" i="6"/>
  <c r="E133" i="6" s="1"/>
  <c r="E128" i="6"/>
  <c r="F106" i="6"/>
  <c r="F111" i="6" s="1"/>
  <c r="E97" i="6"/>
  <c r="E96" i="6"/>
  <c r="E95" i="6"/>
  <c r="E94" i="6"/>
  <c r="E93" i="6"/>
  <c r="E86" i="6"/>
  <c r="E84" i="6"/>
  <c r="E83" i="6"/>
  <c r="E81" i="6"/>
  <c r="E82" i="6" s="1"/>
  <c r="F68" i="6"/>
  <c r="F67" i="6"/>
  <c r="F66" i="6"/>
  <c r="F65" i="6"/>
  <c r="F63" i="6"/>
  <c r="E59" i="6"/>
  <c r="E85" i="6" s="1"/>
  <c r="E53" i="6"/>
  <c r="E46" i="6"/>
  <c r="E45" i="6"/>
  <c r="E47" i="6" s="1"/>
  <c r="F33" i="6"/>
  <c r="F64" i="6" s="1"/>
  <c r="E133" i="5"/>
  <c r="E132" i="5"/>
  <c r="E128" i="5"/>
  <c r="F111" i="5"/>
  <c r="F106" i="5"/>
  <c r="E97" i="5"/>
  <c r="F97" i="5" s="1"/>
  <c r="E96" i="5"/>
  <c r="F96" i="5" s="1"/>
  <c r="E95" i="5"/>
  <c r="F95" i="5" s="1"/>
  <c r="E94" i="5"/>
  <c r="F94" i="5" s="1"/>
  <c r="E93" i="5"/>
  <c r="F93" i="5" s="1"/>
  <c r="E86" i="5"/>
  <c r="F86" i="5" s="1"/>
  <c r="E84" i="5"/>
  <c r="F84" i="5" s="1"/>
  <c r="E83" i="5"/>
  <c r="F83" i="5" s="1"/>
  <c r="E82" i="5"/>
  <c r="F82" i="5" s="1"/>
  <c r="E81" i="5"/>
  <c r="F68" i="5"/>
  <c r="F67" i="5"/>
  <c r="F66" i="5"/>
  <c r="F65" i="5"/>
  <c r="F63" i="5"/>
  <c r="F64" i="5" s="1"/>
  <c r="E59" i="5"/>
  <c r="E53" i="5"/>
  <c r="E46" i="5"/>
  <c r="E45" i="5"/>
  <c r="E47" i="5" s="1"/>
  <c r="F39" i="5"/>
  <c r="F51" i="5" s="1"/>
  <c r="F33" i="5"/>
  <c r="E132" i="4"/>
  <c r="E133" i="4" s="1"/>
  <c r="E128" i="4"/>
  <c r="F106" i="4"/>
  <c r="F111" i="4" s="1"/>
  <c r="E97" i="4"/>
  <c r="E96" i="4"/>
  <c r="E95" i="4"/>
  <c r="E94" i="4"/>
  <c r="E93" i="4"/>
  <c r="E86" i="4"/>
  <c r="E84" i="4"/>
  <c r="E85" i="4" s="1"/>
  <c r="E83" i="4"/>
  <c r="E81" i="4"/>
  <c r="E82" i="4" s="1"/>
  <c r="F68" i="4"/>
  <c r="F67" i="4"/>
  <c r="F66" i="4"/>
  <c r="F65" i="4"/>
  <c r="F63" i="4"/>
  <c r="E59" i="4"/>
  <c r="E53" i="4"/>
  <c r="E46" i="4"/>
  <c r="E45" i="4"/>
  <c r="E47" i="4" s="1"/>
  <c r="F33" i="4"/>
  <c r="F39" i="4" s="1"/>
  <c r="E132" i="3"/>
  <c r="E133" i="3" s="1"/>
  <c r="E128" i="3"/>
  <c r="F106" i="3"/>
  <c r="F111" i="3" s="1"/>
  <c r="E97" i="3"/>
  <c r="E96" i="3"/>
  <c r="E95" i="3"/>
  <c r="E94" i="3"/>
  <c r="E99" i="3" s="1"/>
  <c r="E101" i="3" s="1"/>
  <c r="E93" i="3"/>
  <c r="E86" i="3"/>
  <c r="E84" i="3"/>
  <c r="E83" i="3"/>
  <c r="E81" i="3"/>
  <c r="E82" i="3" s="1"/>
  <c r="F68" i="3"/>
  <c r="F67" i="3"/>
  <c r="F66" i="3"/>
  <c r="F65" i="3"/>
  <c r="F63" i="3"/>
  <c r="E59" i="3"/>
  <c r="E53" i="3"/>
  <c r="E46" i="3"/>
  <c r="E45" i="3"/>
  <c r="E47" i="3" s="1"/>
  <c r="F33" i="3"/>
  <c r="F39" i="3" s="1"/>
  <c r="G11" i="2"/>
  <c r="E11" i="2"/>
  <c r="D11" i="2"/>
  <c r="N160" i="10" l="1"/>
  <c r="N44" i="10"/>
  <c r="N132" i="10"/>
  <c r="N70" i="10"/>
  <c r="K96" i="10"/>
  <c r="L96" i="10" s="1"/>
  <c r="K153" i="10"/>
  <c r="L153" i="10" s="1"/>
  <c r="K145" i="10"/>
  <c r="L145" i="10" s="1"/>
  <c r="K139" i="10"/>
  <c r="L139" i="10" s="1"/>
  <c r="K123" i="10"/>
  <c r="L123" i="10" s="1"/>
  <c r="K114" i="10"/>
  <c r="L114" i="10" s="1"/>
  <c r="O114" i="10" s="1"/>
  <c r="N114" i="10" s="1"/>
  <c r="K92" i="10"/>
  <c r="L92" i="10" s="1"/>
  <c r="K88" i="10"/>
  <c r="L88" i="10" s="1"/>
  <c r="K67" i="10"/>
  <c r="L67" i="10" s="1"/>
  <c r="K55" i="10"/>
  <c r="L55" i="10" s="1"/>
  <c r="O55" i="10" s="1"/>
  <c r="N55" i="10" s="1"/>
  <c r="K26" i="10"/>
  <c r="L26" i="10" s="1"/>
  <c r="O26" i="10" s="1"/>
  <c r="N26" i="10" s="1"/>
  <c r="K17" i="10"/>
  <c r="L17" i="10" s="1"/>
  <c r="O17" i="10" s="1"/>
  <c r="N17" i="10" s="1"/>
  <c r="K152" i="10"/>
  <c r="L152" i="10" s="1"/>
  <c r="K144" i="10"/>
  <c r="L144" i="10" s="1"/>
  <c r="K117" i="10"/>
  <c r="L117" i="10" s="1"/>
  <c r="K122" i="10"/>
  <c r="L122" i="10" s="1"/>
  <c r="K113" i="10"/>
  <c r="L113" i="10" s="1"/>
  <c r="K83" i="10"/>
  <c r="L83" i="10" s="1"/>
  <c r="O83" i="10" s="1"/>
  <c r="N83" i="10" s="1"/>
  <c r="K91" i="10"/>
  <c r="L91" i="10" s="1"/>
  <c r="K84" i="10"/>
  <c r="L84" i="10" s="1"/>
  <c r="K66" i="10"/>
  <c r="L66" i="10" s="1"/>
  <c r="O66" i="10" s="1"/>
  <c r="K54" i="10"/>
  <c r="L54" i="10" s="1"/>
  <c r="O54" i="10" s="1"/>
  <c r="N54" i="10" s="1"/>
  <c r="K25" i="10"/>
  <c r="L25" i="10" s="1"/>
  <c r="O25" i="10" s="1"/>
  <c r="N25" i="10" s="1"/>
  <c r="K35" i="10"/>
  <c r="L35" i="10" s="1"/>
  <c r="O35" i="10" s="1"/>
  <c r="N35" i="10" s="1"/>
  <c r="K16" i="10"/>
  <c r="L16" i="10" s="1"/>
  <c r="O16" i="10" s="1"/>
  <c r="N16" i="10" s="1"/>
  <c r="K127" i="10"/>
  <c r="L127" i="10" s="1"/>
  <c r="K34" i="10"/>
  <c r="L34" i="10" s="1"/>
  <c r="O34" i="10" s="1"/>
  <c r="N34" i="10" s="1"/>
  <c r="K15" i="10"/>
  <c r="L15" i="10" s="1"/>
  <c r="O15" i="10" s="1"/>
  <c r="N15" i="10" s="1"/>
  <c r="K24" i="10"/>
  <c r="L24" i="10" s="1"/>
  <c r="O24" i="10" s="1"/>
  <c r="N24" i="10" s="1"/>
  <c r="K142" i="10"/>
  <c r="L142" i="10" s="1"/>
  <c r="K126" i="10"/>
  <c r="L126" i="10" s="1"/>
  <c r="K81" i="10"/>
  <c r="L81" i="10" s="1"/>
  <c r="K60" i="10"/>
  <c r="L60" i="10" s="1"/>
  <c r="K14" i="10"/>
  <c r="L14" i="10" s="1"/>
  <c r="O14" i="10" s="1"/>
  <c r="K31" i="10"/>
  <c r="L31" i="10" s="1"/>
  <c r="O31" i="10" s="1"/>
  <c r="K155" i="10"/>
  <c r="L155" i="10" s="1"/>
  <c r="K141" i="10"/>
  <c r="L141" i="10" s="1"/>
  <c r="K116" i="10"/>
  <c r="L116" i="10" s="1"/>
  <c r="K94" i="10"/>
  <c r="L94" i="10" s="1"/>
  <c r="K78" i="10"/>
  <c r="L78" i="10" s="1"/>
  <c r="K22" i="10"/>
  <c r="L22" i="10" s="1"/>
  <c r="O22" i="10" s="1"/>
  <c r="K148" i="10"/>
  <c r="L148" i="10" s="1"/>
  <c r="K115" i="10"/>
  <c r="L115" i="10" s="1"/>
  <c r="K89" i="10"/>
  <c r="L89" i="10" s="1"/>
  <c r="K27" i="10"/>
  <c r="L27" i="10" s="1"/>
  <c r="O27" i="10" s="1"/>
  <c r="N27" i="10" s="1"/>
  <c r="K151" i="10"/>
  <c r="L151" i="10" s="1"/>
  <c r="K143" i="10"/>
  <c r="L143" i="10" s="1"/>
  <c r="K121" i="10"/>
  <c r="L121" i="10" s="1"/>
  <c r="K112" i="10"/>
  <c r="L112" i="10" s="1"/>
  <c r="K82" i="10"/>
  <c r="L82" i="10" s="1"/>
  <c r="K100" i="10"/>
  <c r="L100" i="10" s="1"/>
  <c r="O100" i="10" s="1"/>
  <c r="K80" i="10"/>
  <c r="L80" i="10" s="1"/>
  <c r="K61" i="10"/>
  <c r="L61" i="10" s="1"/>
  <c r="K53" i="10"/>
  <c r="L53" i="10" s="1"/>
  <c r="O53" i="10" s="1"/>
  <c r="N53" i="10" s="1"/>
  <c r="K33" i="10"/>
  <c r="L33" i="10" s="1"/>
  <c r="O33" i="10" s="1"/>
  <c r="N33" i="10" s="1"/>
  <c r="K150" i="10"/>
  <c r="L150" i="10" s="1"/>
  <c r="K120" i="10"/>
  <c r="L120" i="10" s="1"/>
  <c r="K95" i="10"/>
  <c r="L95" i="10" s="1"/>
  <c r="K79" i="10"/>
  <c r="L79" i="10" s="1"/>
  <c r="K23" i="10"/>
  <c r="L23" i="10" s="1"/>
  <c r="O23" i="10" s="1"/>
  <c r="N23" i="10" s="1"/>
  <c r="K149" i="10"/>
  <c r="L149" i="10" s="1"/>
  <c r="K125" i="10"/>
  <c r="L125" i="10" s="1"/>
  <c r="K110" i="10"/>
  <c r="L110" i="10" s="1"/>
  <c r="K90" i="10"/>
  <c r="L90" i="10" s="1"/>
  <c r="K51" i="10"/>
  <c r="L51" i="10" s="1"/>
  <c r="O51" i="10" s="1"/>
  <c r="K140" i="10"/>
  <c r="L140" i="10" s="1"/>
  <c r="K85" i="10"/>
  <c r="L85" i="10" s="1"/>
  <c r="K77" i="10"/>
  <c r="L77" i="10" s="1"/>
  <c r="K18" i="10"/>
  <c r="L18" i="10" s="1"/>
  <c r="O18" i="10" s="1"/>
  <c r="N18" i="10" s="1"/>
  <c r="K32" i="10"/>
  <c r="L32" i="10" s="1"/>
  <c r="O32" i="10" s="1"/>
  <c r="N32" i="10" s="1"/>
  <c r="K111" i="10"/>
  <c r="L111" i="10" s="1"/>
  <c r="K52" i="10"/>
  <c r="L52" i="10" s="1"/>
  <c r="O52" i="10" s="1"/>
  <c r="N52" i="10" s="1"/>
  <c r="K19" i="10"/>
  <c r="L19" i="10" s="1"/>
  <c r="O19" i="10" s="1"/>
  <c r="N19" i="10" s="1"/>
  <c r="K59" i="10"/>
  <c r="L59" i="10" s="1"/>
  <c r="K154" i="10"/>
  <c r="L154" i="10" s="1"/>
  <c r="K124" i="10"/>
  <c r="L124" i="10" s="1"/>
  <c r="K93" i="10"/>
  <c r="L93" i="10" s="1"/>
  <c r="K58" i="10"/>
  <c r="L58" i="10" s="1"/>
  <c r="O58" i="10" s="1"/>
  <c r="F70" i="6"/>
  <c r="F76" i="6" s="1"/>
  <c r="F39" i="6"/>
  <c r="F93" i="6" s="1"/>
  <c r="E87" i="6"/>
  <c r="E99" i="6"/>
  <c r="E101" i="6" s="1"/>
  <c r="F99" i="5"/>
  <c r="F101" i="5" s="1"/>
  <c r="F110" i="5" s="1"/>
  <c r="F112" i="5" s="1"/>
  <c r="F140" i="5" s="1"/>
  <c r="E87" i="5"/>
  <c r="F52" i="5"/>
  <c r="F59" i="5" s="1"/>
  <c r="F75" i="5" s="1"/>
  <c r="F53" i="5"/>
  <c r="F54" i="5"/>
  <c r="F70" i="5"/>
  <c r="F76" i="5" s="1"/>
  <c r="F57" i="5"/>
  <c r="E85" i="5"/>
  <c r="F85" i="5" s="1"/>
  <c r="F58" i="5"/>
  <c r="F137" i="5"/>
  <c r="F81" i="5"/>
  <c r="F87" i="5" s="1"/>
  <c r="F139" i="5" s="1"/>
  <c r="F56" i="5"/>
  <c r="F46" i="5"/>
  <c r="F55" i="5"/>
  <c r="F45" i="5"/>
  <c r="E99" i="5"/>
  <c r="E101" i="5" s="1"/>
  <c r="F83" i="4"/>
  <c r="F86" i="4"/>
  <c r="F95" i="4"/>
  <c r="F54" i="4"/>
  <c r="F52" i="4"/>
  <c r="F45" i="4"/>
  <c r="F53" i="4"/>
  <c r="F51" i="4"/>
  <c r="F46" i="4"/>
  <c r="F57" i="4"/>
  <c r="F56" i="4"/>
  <c r="F137" i="4"/>
  <c r="F58" i="4"/>
  <c r="F55" i="4"/>
  <c r="F94" i="4"/>
  <c r="F85" i="4"/>
  <c r="F93" i="4"/>
  <c r="F97" i="4"/>
  <c r="F96" i="4"/>
  <c r="F82" i="4"/>
  <c r="F84" i="4"/>
  <c r="E87" i="4"/>
  <c r="E99" i="4"/>
  <c r="E101" i="4" s="1"/>
  <c r="F81" i="4"/>
  <c r="F64" i="4"/>
  <c r="F70" i="4" s="1"/>
  <c r="F76" i="4" s="1"/>
  <c r="F84" i="3"/>
  <c r="F83" i="3"/>
  <c r="F81" i="3"/>
  <c r="F56" i="3"/>
  <c r="F52" i="3"/>
  <c r="F46" i="3"/>
  <c r="F54" i="3"/>
  <c r="F51" i="3"/>
  <c r="F55" i="3"/>
  <c r="F53" i="3"/>
  <c r="F137" i="3"/>
  <c r="F58" i="3"/>
  <c r="F57" i="3"/>
  <c r="F45" i="3"/>
  <c r="F95" i="3"/>
  <c r="F86" i="3"/>
  <c r="F93" i="3"/>
  <c r="F96" i="3"/>
  <c r="F97" i="3"/>
  <c r="F82" i="3"/>
  <c r="E85" i="3"/>
  <c r="F85" i="3" s="1"/>
  <c r="F94" i="3"/>
  <c r="F64" i="3"/>
  <c r="F70" i="3" s="1"/>
  <c r="F76" i="3" s="1"/>
  <c r="E128" i="1"/>
  <c r="E132" i="1"/>
  <c r="E96" i="1"/>
  <c r="E97" i="1"/>
  <c r="E95" i="1"/>
  <c r="E94" i="1"/>
  <c r="E93" i="1"/>
  <c r="E86" i="1"/>
  <c r="E81" i="1"/>
  <c r="N51" i="10" l="1"/>
  <c r="N56" i="10" s="1"/>
  <c r="O56" i="10"/>
  <c r="O28" i="10"/>
  <c r="N22" i="10"/>
  <c r="N28" i="10" s="1"/>
  <c r="N58" i="10"/>
  <c r="N100" i="10"/>
  <c r="N101" i="10" s="1"/>
  <c r="O101" i="10"/>
  <c r="O42" i="10"/>
  <c r="O46" i="10" s="1"/>
  <c r="N31" i="10"/>
  <c r="N42" i="10" s="1"/>
  <c r="N46" i="10" s="1"/>
  <c r="F118" i="1" s="1"/>
  <c r="N14" i="10"/>
  <c r="N20" i="10" s="1"/>
  <c r="O20" i="10"/>
  <c r="O134" i="10"/>
  <c r="N134" i="10"/>
  <c r="F118" i="5" s="1"/>
  <c r="N66" i="10"/>
  <c r="N162" i="10"/>
  <c r="F118" i="6" s="1"/>
  <c r="O162" i="10"/>
  <c r="F95" i="6"/>
  <c r="F52" i="6"/>
  <c r="F46" i="6"/>
  <c r="F57" i="6"/>
  <c r="F51" i="6"/>
  <c r="F137" i="6"/>
  <c r="F58" i="6"/>
  <c r="F45" i="6"/>
  <c r="F56" i="6"/>
  <c r="F55" i="6"/>
  <c r="F53" i="6"/>
  <c r="F54" i="6"/>
  <c r="F82" i="6"/>
  <c r="F85" i="6"/>
  <c r="F86" i="6"/>
  <c r="F96" i="6"/>
  <c r="F94" i="6"/>
  <c r="F99" i="6" s="1"/>
  <c r="F101" i="6" s="1"/>
  <c r="F110" i="6" s="1"/>
  <c r="F112" i="6" s="1"/>
  <c r="F140" i="6" s="1"/>
  <c r="F97" i="6"/>
  <c r="F81" i="6"/>
  <c r="F84" i="6"/>
  <c r="F83" i="6"/>
  <c r="F47" i="5"/>
  <c r="F74" i="5" s="1"/>
  <c r="F77" i="5" s="1"/>
  <c r="F59" i="4"/>
  <c r="F75" i="4" s="1"/>
  <c r="F99" i="4"/>
  <c r="F101" i="4" s="1"/>
  <c r="F110" i="4" s="1"/>
  <c r="F112" i="4" s="1"/>
  <c r="F140" i="4" s="1"/>
  <c r="F47" i="4"/>
  <c r="F74" i="4" s="1"/>
  <c r="F87" i="4"/>
  <c r="F139" i="4" s="1"/>
  <c r="E87" i="3"/>
  <c r="F59" i="3"/>
  <c r="F75" i="3" s="1"/>
  <c r="F99" i="3"/>
  <c r="F101" i="3" s="1"/>
  <c r="F110" i="3" s="1"/>
  <c r="F112" i="3" s="1"/>
  <c r="F140" i="3" s="1"/>
  <c r="F47" i="3"/>
  <c r="F74" i="3" s="1"/>
  <c r="F77" i="3" s="1"/>
  <c r="F87" i="3"/>
  <c r="F139" i="3" s="1"/>
  <c r="E133" i="1"/>
  <c r="E99" i="1"/>
  <c r="E101" i="1" s="1"/>
  <c r="E83" i="1"/>
  <c r="E82" i="1"/>
  <c r="N29" i="10" l="1"/>
  <c r="N45" i="10" s="1"/>
  <c r="F116" i="1" s="1"/>
  <c r="F120" i="1" s="1"/>
  <c r="F141" i="1" s="1"/>
  <c r="O29" i="10"/>
  <c r="O45" i="10" s="1"/>
  <c r="O105" i="10"/>
  <c r="N105" i="10"/>
  <c r="F118" i="4" s="1"/>
  <c r="F87" i="6"/>
  <c r="F139" i="6" s="1"/>
  <c r="F47" i="6"/>
  <c r="F74" i="6" s="1"/>
  <c r="F77" i="6" s="1"/>
  <c r="F59" i="6"/>
  <c r="F75" i="6" s="1"/>
  <c r="F138" i="5"/>
  <c r="F77" i="4"/>
  <c r="F138" i="4" s="1"/>
  <c r="F138" i="3"/>
  <c r="N43" i="10" l="1"/>
  <c r="O43" i="10"/>
  <c r="F138" i="6"/>
  <c r="E84" i="1" l="1"/>
  <c r="F68" i="1" l="1"/>
  <c r="F67" i="1"/>
  <c r="F66" i="1"/>
  <c r="F65" i="1"/>
  <c r="F63" i="1"/>
  <c r="E53" i="1"/>
  <c r="E59" i="1" s="1"/>
  <c r="E46" i="1"/>
  <c r="E45" i="1"/>
  <c r="F33" i="1"/>
  <c r="F39" i="1" s="1"/>
  <c r="F137" i="1" s="1"/>
  <c r="F106" i="1" l="1"/>
  <c r="F111" i="1" s="1"/>
  <c r="E85" i="1"/>
  <c r="F46" i="1"/>
  <c r="F96" i="1"/>
  <c r="F95" i="1"/>
  <c r="F97" i="1"/>
  <c r="F86" i="1"/>
  <c r="F83" i="1"/>
  <c r="F93" i="1"/>
  <c r="F94" i="1"/>
  <c r="F82" i="1"/>
  <c r="F84" i="1"/>
  <c r="F81" i="1"/>
  <c r="F64" i="1"/>
  <c r="F70" i="1" s="1"/>
  <c r="F76" i="1" s="1"/>
  <c r="E47" i="1"/>
  <c r="F58" i="1"/>
  <c r="F51" i="1"/>
  <c r="F53" i="1"/>
  <c r="F55" i="1"/>
  <c r="F57" i="1"/>
  <c r="F52" i="1"/>
  <c r="F54" i="1"/>
  <c r="F56" i="1"/>
  <c r="F45" i="1"/>
  <c r="F47" i="1" s="1"/>
  <c r="F74" i="1" s="1"/>
  <c r="F99" i="1" l="1"/>
  <c r="F101" i="1" s="1"/>
  <c r="F110" i="1" s="1"/>
  <c r="F85" i="1"/>
  <c r="F87" i="1" s="1"/>
  <c r="F139" i="1" s="1"/>
  <c r="E87" i="1"/>
  <c r="F59" i="1"/>
  <c r="F75" i="1" s="1"/>
  <c r="F77" i="1" s="1"/>
  <c r="F138" i="1" s="1"/>
  <c r="F112" i="1" l="1"/>
  <c r="F122" i="1" l="1"/>
  <c r="F127" i="1" s="1"/>
  <c r="F140" i="1"/>
  <c r="F126" i="1" l="1"/>
  <c r="F128" i="1" s="1"/>
  <c r="F130" i="1" s="1"/>
  <c r="F131" i="1" l="1"/>
  <c r="F129" i="1"/>
  <c r="F132" i="1" l="1"/>
  <c r="F133" i="1" s="1"/>
  <c r="F142" i="1" s="1"/>
  <c r="F143" i="1" s="1"/>
  <c r="F11" i="2" s="1"/>
  <c r="H11" i="2" s="1"/>
  <c r="O59" i="10" l="1"/>
  <c r="O60" i="10"/>
  <c r="N60" i="10" s="1"/>
  <c r="O61" i="10"/>
  <c r="N61" i="10" s="1"/>
  <c r="O67" i="10"/>
  <c r="O81" i="10"/>
  <c r="N81" i="10" s="1"/>
  <c r="O84" i="10"/>
  <c r="N84" i="10" s="1"/>
  <c r="O93" i="10"/>
  <c r="N93" i="10" s="1"/>
  <c r="O112" i="10"/>
  <c r="N112" i="10" s="1"/>
  <c r="O117" i="10"/>
  <c r="N117" i="10" s="1"/>
  <c r="O127" i="10"/>
  <c r="N127" i="10" s="1"/>
  <c r="O63" i="10" l="1"/>
  <c r="O95" i="10"/>
  <c r="N95" i="10" s="1"/>
  <c r="O153" i="10"/>
  <c r="N153" i="10" s="1"/>
  <c r="O125" i="10"/>
  <c r="N125" i="10" s="1"/>
  <c r="O121" i="10"/>
  <c r="N121" i="10" s="1"/>
  <c r="O79" i="10"/>
  <c r="N79" i="10" s="1"/>
  <c r="O140" i="10"/>
  <c r="N140" i="10" s="1"/>
  <c r="O91" i="10"/>
  <c r="N91" i="10" s="1"/>
  <c r="O149" i="10"/>
  <c r="N149" i="10" s="1"/>
  <c r="O111" i="10"/>
  <c r="N111" i="10" s="1"/>
  <c r="O120" i="10"/>
  <c r="O139" i="10"/>
  <c r="O110" i="10"/>
  <c r="O148" i="10"/>
  <c r="O94" i="10"/>
  <c r="N94" i="10" s="1"/>
  <c r="O124" i="10"/>
  <c r="N124" i="10" s="1"/>
  <c r="O152" i="10"/>
  <c r="N152" i="10" s="1"/>
  <c r="O78" i="10"/>
  <c r="N78" i="10" s="1"/>
  <c r="O89" i="10"/>
  <c r="N89" i="10" s="1"/>
  <c r="O144" i="10"/>
  <c r="N144" i="10" s="1"/>
  <c r="O116" i="10"/>
  <c r="N116" i="10" s="1"/>
  <c r="O85" i="10"/>
  <c r="N85" i="10" s="1"/>
  <c r="O155" i="10"/>
  <c r="N155" i="10" s="1"/>
  <c r="O145" i="10"/>
  <c r="N145" i="10" s="1"/>
  <c r="O80" i="10"/>
  <c r="N80" i="10" s="1"/>
  <c r="O90" i="10"/>
  <c r="N90" i="10" s="1"/>
  <c r="O143" i="10"/>
  <c r="N143" i="10" s="1"/>
  <c r="O115" i="10"/>
  <c r="N115" i="10" s="1"/>
  <c r="O154" i="10"/>
  <c r="N154" i="10" s="1"/>
  <c r="O126" i="10"/>
  <c r="N126" i="10" s="1"/>
  <c r="O96" i="10"/>
  <c r="N96" i="10" s="1"/>
  <c r="O77" i="10"/>
  <c r="O88" i="10"/>
  <c r="O92" i="10"/>
  <c r="N92" i="10" s="1"/>
  <c r="O150" i="10"/>
  <c r="N150" i="10" s="1"/>
  <c r="O122" i="10"/>
  <c r="N122" i="10" s="1"/>
  <c r="N59" i="10"/>
  <c r="O64" i="10"/>
  <c r="O71" i="10" s="1"/>
  <c r="O141" i="10"/>
  <c r="N141" i="10" s="1"/>
  <c r="O151" i="10"/>
  <c r="N151" i="10" s="1"/>
  <c r="O123" i="10"/>
  <c r="N123" i="10" s="1"/>
  <c r="O142" i="10"/>
  <c r="N142" i="10" s="1"/>
  <c r="O82" i="10"/>
  <c r="N82" i="10" s="1"/>
  <c r="O113" i="10"/>
  <c r="N113" i="10" s="1"/>
  <c r="N67" i="10"/>
  <c r="N68" i="10" s="1"/>
  <c r="O68" i="10"/>
  <c r="O156" i="10" l="1"/>
  <c r="O146" i="10"/>
  <c r="O128" i="10"/>
  <c r="N63" i="10"/>
  <c r="N64" i="10" s="1"/>
  <c r="O118" i="10"/>
  <c r="N139" i="10"/>
  <c r="N146" i="10" s="1"/>
  <c r="N120" i="10"/>
  <c r="N128" i="10" s="1"/>
  <c r="O97" i="10"/>
  <c r="N88" i="10"/>
  <c r="N97" i="10" s="1"/>
  <c r="O86" i="10"/>
  <c r="N77" i="10"/>
  <c r="N86" i="10" s="1"/>
  <c r="N110" i="10"/>
  <c r="N118" i="10" s="1"/>
  <c r="O72" i="10"/>
  <c r="O69" i="10"/>
  <c r="N72" i="10"/>
  <c r="F118" i="3" s="1"/>
  <c r="N148" i="10"/>
  <c r="N156" i="10" s="1"/>
  <c r="N71" i="10" l="1"/>
  <c r="F116" i="3" s="1"/>
  <c r="N69" i="10"/>
  <c r="F120" i="3"/>
  <c r="N129" i="10"/>
  <c r="N133" i="10" s="1"/>
  <c r="F116" i="5" s="1"/>
  <c r="F120" i="5" s="1"/>
  <c r="O129" i="10"/>
  <c r="O131" i="10" s="1"/>
  <c r="O98" i="10"/>
  <c r="O104" i="10" s="1"/>
  <c r="N98" i="10"/>
  <c r="N102" i="10" s="1"/>
  <c r="F141" i="3"/>
  <c r="F122" i="3"/>
  <c r="N157" i="10"/>
  <c r="O157" i="10"/>
  <c r="O102" i="10" l="1"/>
  <c r="N131" i="10"/>
  <c r="O133" i="10"/>
  <c r="N104" i="10"/>
  <c r="F116" i="4" s="1"/>
  <c r="F120" i="4" s="1"/>
  <c r="F122" i="4" s="1"/>
  <c r="N161" i="10"/>
  <c r="F116" i="6" s="1"/>
  <c r="F120" i="6" s="1"/>
  <c r="N159" i="10"/>
  <c r="O161" i="10"/>
  <c r="O159" i="10"/>
  <c r="F126" i="3"/>
  <c r="F127" i="3"/>
  <c r="F122" i="5"/>
  <c r="F141" i="5"/>
  <c r="F141" i="4" l="1"/>
  <c r="F126" i="4"/>
  <c r="F127" i="4"/>
  <c r="F126" i="5"/>
  <c r="F127" i="5"/>
  <c r="F128" i="3"/>
  <c r="F141" i="6"/>
  <c r="F122" i="6"/>
  <c r="F128" i="4" l="1"/>
  <c r="F131" i="4" s="1"/>
  <c r="F127" i="6"/>
  <c r="F126" i="6"/>
  <c r="F130" i="3"/>
  <c r="F129" i="3"/>
  <c r="F131" i="3"/>
  <c r="F128" i="5"/>
  <c r="F129" i="4" l="1"/>
  <c r="F130" i="4"/>
  <c r="F132" i="3"/>
  <c r="F133" i="3" s="1"/>
  <c r="F142" i="3" s="1"/>
  <c r="F143" i="3" s="1"/>
  <c r="F12" i="2" s="1"/>
  <c r="H12" i="2" s="1"/>
  <c r="F128" i="6"/>
  <c r="F130" i="6" s="1"/>
  <c r="F131" i="5"/>
  <c r="F130" i="5"/>
  <c r="F129" i="5"/>
  <c r="F131" i="6"/>
  <c r="F129" i="6"/>
  <c r="F132" i="4" l="1"/>
  <c r="F133" i="4" s="1"/>
  <c r="F142" i="4" s="1"/>
  <c r="F143" i="4" s="1"/>
  <c r="F13" i="2" s="1"/>
  <c r="H13" i="2" s="1"/>
  <c r="F132" i="6"/>
  <c r="F133" i="6" s="1"/>
  <c r="F142" i="6" s="1"/>
  <c r="F143" i="6" s="1"/>
  <c r="F15" i="2" s="1"/>
  <c r="H15" i="2" s="1"/>
  <c r="F132" i="5"/>
  <c r="F133" i="5" s="1"/>
  <c r="F142" i="5" s="1"/>
  <c r="F143" i="5" s="1"/>
  <c r="F14" i="2" s="1"/>
  <c r="H14" i="2" s="1"/>
  <c r="H23" i="2" l="1"/>
  <c r="H29" i="2" s="1"/>
  <c r="H24" i="2" l="1"/>
  <c r="H30" i="2" s="1"/>
  <c r="H25" i="2"/>
  <c r="H31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6FF15B1F-2957-400B-AF43-6A38C63CD9D2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na Cláusula Quinta da Convenção Coletiva de Trabalho DF000042/2025</t>
        </r>
      </text>
    </comment>
    <comment ref="F44" authorId="0" shapeId="0" xr:uid="{4BC9875D-4FFD-4AAD-BDDF-80F1DD40A045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44A49BF1-150A-4480-869F-79A151D8547E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A6247D6F-82C4-4E1E-971A-E4A13A30CE27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limite de RAT = 3% e FAP =2.</t>
        </r>
      </text>
    </comment>
    <comment ref="F62" authorId="0" shapeId="0" xr:uid="{B083D053-D28A-4BA6-AA91-3B0B76D60FA2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Oitava da CCT DF000042/2025.
Para o cálculo foram considerados 22 dias úteis por mês, com a passagem custando R$ 8,775 por trecho, que representa R$ 17,55 em um percurso de ida e volta no trajeto casa-trabalho.
O valor de referência considera 50% da força de trabalho residindo no Distrito Federal (R$ 5,50) e 50% residentes do Entorno (R$ 12,05):
((5,50 + 12,05)/2)*2 = R$ 17,55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Sétima da CCT DF000042/2025.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Auxílio Saúde:</t>
        </r>
        <r>
          <rPr>
            <sz val="9"/>
            <color indexed="81"/>
            <rFont val="Segoe UI"/>
            <family val="2"/>
          </rPr>
          <t xml:space="preserve">
Cláusula Décima Nona da CCT DF000042/2025.
</t>
        </r>
        <r>
          <rPr>
            <b/>
            <sz val="9"/>
            <color indexed="81"/>
            <rFont val="Segoe UI"/>
            <family val="2"/>
          </rPr>
          <t>Assistência Odontológica:</t>
        </r>
        <r>
          <rPr>
            <sz val="9"/>
            <color indexed="81"/>
            <rFont val="Segoe UI"/>
            <family val="2"/>
          </rPr>
          <t xml:space="preserve">
Cláusula Vigésima da CCT DF000042/2025.
</t>
        </r>
        <r>
          <rPr>
            <b/>
            <sz val="9"/>
            <color indexed="81"/>
            <rFont val="Segoe UI"/>
            <family val="2"/>
          </rPr>
          <t>Seguro de Vida e Assistência Funeral:</t>
        </r>
        <r>
          <rPr>
            <sz val="9"/>
            <color indexed="81"/>
            <rFont val="Segoe UI"/>
            <family val="2"/>
          </rPr>
          <t xml:space="preserve">
Cláusula Vigésima Primeira da CCT DF000042/2025.</t>
        </r>
      </text>
    </comment>
    <comment ref="F80" authorId="0" shapeId="0" xr:uid="{62F4EF69-1887-45A1-B19D-C81CA25B8965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2" authorId="0" shapeId="0" xr:uid="{E225B102-7BD1-41A6-BC46-A65CF1155091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100" authorId="0" shapeId="0" xr:uid="{8C459327-C5EE-4AAA-83E7-30ED07DEDF1E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5" authorId="0" shapeId="0" xr:uid="{29CBB9E8-19BB-49D3-A57A-F95B12957B1E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5" authorId="0" shapeId="0" xr:uid="{2F4ED018-762C-4C1D-B83C-87E8E2E3A070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 xml:space="preserve">O percentual de 5% é compatível com diversos estudos técnicos e contrações empreendidos por órgãos públicos de referência, sendo considerado como o máximo razoável, para estimar custos administrativos e operacionais da contratada.
</t>
        </r>
        <r>
          <rPr>
            <b/>
            <sz val="9"/>
            <color indexed="81"/>
            <rFont val="Segoe UI"/>
            <family val="2"/>
          </rPr>
          <t>Lucro:</t>
        </r>
        <r>
          <rPr>
            <sz val="9"/>
            <color indexed="81"/>
            <rFont val="Segoe UI"/>
            <family val="2"/>
          </rPr>
          <t xml:space="preserve">
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84AD7DF3-507B-486A-8C73-E57B1C2A940A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na Cláusula Quinta da Convenção Coletiva de Trabalho DF000042/2025</t>
        </r>
      </text>
    </comment>
    <comment ref="F44" authorId="0" shapeId="0" xr:uid="{AAF96360-2880-4C3D-BCE4-928FC06ACA8E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6C2E4A89-31CB-44E6-954E-9DF929A14823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043704F2-7B22-41D4-9C9D-573BCEC11023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limite de RAT = 3% e FAP =2.</t>
        </r>
      </text>
    </comment>
    <comment ref="F62" authorId="0" shapeId="0" xr:uid="{C45CD917-0257-4890-BD9E-5030A61A2D7F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Oitava da CCT DF000042/2025.
Para o cálculo foram considerados 22 dias úteis por mês, com a passagem custando R$ 8,775 por trecho, que representa R$ 17,55 em um percurso de ida e volta no trajeto casa-trabalho.
O valor de referência considera 50% da força de trabalho residindo no Distrito Federal (R$ 5,50) e 50% residentes do Entorno (R$ 12,05):
((5,50 + 12,05)/2)*2 = R$ 17,55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Sétima da CCT DF000042/2025.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Auxílio Saúde:</t>
        </r>
        <r>
          <rPr>
            <sz val="9"/>
            <color indexed="81"/>
            <rFont val="Segoe UI"/>
            <family val="2"/>
          </rPr>
          <t xml:space="preserve">
Cláusula Décima Nona da CCT DF000042/2025.
</t>
        </r>
        <r>
          <rPr>
            <b/>
            <sz val="9"/>
            <color indexed="81"/>
            <rFont val="Segoe UI"/>
            <family val="2"/>
          </rPr>
          <t>Assistência Odontológica:</t>
        </r>
        <r>
          <rPr>
            <sz val="9"/>
            <color indexed="81"/>
            <rFont val="Segoe UI"/>
            <family val="2"/>
          </rPr>
          <t xml:space="preserve">
Cláusula Vigésima da CCT DF000042/2025.
</t>
        </r>
        <r>
          <rPr>
            <b/>
            <sz val="9"/>
            <color indexed="81"/>
            <rFont val="Segoe UI"/>
            <family val="2"/>
          </rPr>
          <t>Seguro de Vida e Assistência Funeral:</t>
        </r>
        <r>
          <rPr>
            <sz val="9"/>
            <color indexed="81"/>
            <rFont val="Segoe UI"/>
            <family val="2"/>
          </rPr>
          <t xml:space="preserve">
Cláusula Vigésima Primeira da CCT DF000042/2025.</t>
        </r>
      </text>
    </comment>
    <comment ref="F80" authorId="0" shapeId="0" xr:uid="{4DD080EA-E9DD-4A9E-AC35-FE91CEB7C5C1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2" authorId="0" shapeId="0" xr:uid="{335AD62B-FFC3-42AE-ACB4-D17948B7D3E8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100" authorId="0" shapeId="0" xr:uid="{919FD230-0351-4B91-B867-A294B91E6D0E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5" authorId="0" shapeId="0" xr:uid="{8878E7BB-83A7-40F4-8BA5-14D5D40795E4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5" authorId="0" shapeId="0" xr:uid="{1480C3DE-7C7D-4DB3-84F9-6BA967713B09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B54E0C90-FB29-4CC9-BAF0-63D9AB95CE1A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na Cláusula Quinta da Convenção Coletiva de Trabalho DF000042/2025</t>
        </r>
      </text>
    </comment>
    <comment ref="F44" authorId="0" shapeId="0" xr:uid="{6BCBDA4B-DA08-4D32-A458-4B5DB792E10A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08F4CCB3-C0B8-4663-AC0E-CC6D0D5E46AF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40C3959C-A069-4B46-8508-FBBA74D1229B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limite de RAT = 3% e FAP =2.</t>
        </r>
      </text>
    </comment>
    <comment ref="F62" authorId="0" shapeId="0" xr:uid="{AB2F2A79-13BA-4289-9FE0-F5712F87D1D1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Oitava da CCT DF000042/2025.
Para o cálculo foram considerados 22 dias úteis por mês, com a passagem custando R$ 8,775 por trecho, que representa R$ 17,55 em um percurso de ida e volta no trajeto casa-trabalho.
O valor de referência considera 50% da força de trabalho residindo no Distrito Federal (R$ 5,50) e 50% residentes do Entorno (R$ 12,05):
((5,50 + 12,05)/2)*2 = R$ 17,55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Sétima da CCT DF000042/2025.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Auxílio Saúde:</t>
        </r>
        <r>
          <rPr>
            <sz val="9"/>
            <color indexed="81"/>
            <rFont val="Segoe UI"/>
            <family val="2"/>
          </rPr>
          <t xml:space="preserve">
Cláusula Décima Nona da CCT DF000042/2025.
</t>
        </r>
        <r>
          <rPr>
            <b/>
            <sz val="9"/>
            <color indexed="81"/>
            <rFont val="Segoe UI"/>
            <family val="2"/>
          </rPr>
          <t>Assistência Odontológica:</t>
        </r>
        <r>
          <rPr>
            <sz val="9"/>
            <color indexed="81"/>
            <rFont val="Segoe UI"/>
            <family val="2"/>
          </rPr>
          <t xml:space="preserve">
Cláusula Vigésima da CCT DF000042/2025.
</t>
        </r>
        <r>
          <rPr>
            <b/>
            <sz val="9"/>
            <color indexed="81"/>
            <rFont val="Segoe UI"/>
            <family val="2"/>
          </rPr>
          <t>Seguro de Vida e Assistência Funeral:</t>
        </r>
        <r>
          <rPr>
            <sz val="9"/>
            <color indexed="81"/>
            <rFont val="Segoe UI"/>
            <family val="2"/>
          </rPr>
          <t xml:space="preserve">
Cláusula Vigésima Primeira da CCT DF000042/2025.</t>
        </r>
      </text>
    </comment>
    <comment ref="F80" authorId="0" shapeId="0" xr:uid="{4879F487-FB6C-419A-9A73-C88A49D8AD25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2" authorId="0" shapeId="0" xr:uid="{E45F0A9C-AC4A-4AED-8F90-34DE4F5873B9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100" authorId="0" shapeId="0" xr:uid="{4A902FA2-95DB-4931-BEF3-5695E4364494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5" authorId="0" shapeId="0" xr:uid="{D9D22281-1175-4FAB-AA80-D78E86CBA645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5" authorId="0" shapeId="0" xr:uid="{DDAAF151-2F52-4ED3-85B8-39E1F085E091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A453575C-7BF5-4B57-A100-F408ADD29C65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na Cláusula Quinta da Convenção Coletiva de Trabalho DF000042/2025</t>
        </r>
      </text>
    </comment>
    <comment ref="F44" authorId="0" shapeId="0" xr:uid="{C096206A-EB6B-4B9A-AD50-7A1AC9D900A9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38E1D039-57D6-4169-9301-16B8DC3133F8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41E59B7C-5C47-4449-8FCA-10B0C1ED1C2D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limite de RAT = 3% e FAP =2.</t>
        </r>
      </text>
    </comment>
    <comment ref="F62" authorId="0" shapeId="0" xr:uid="{3614C499-719E-4D88-BDC1-36E6070C727C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Oitava da CCT DF000042/2025.
Para o cálculo foram considerados 22 dias úteis por mês, com a passagem custando R$ 8,775 por trecho, que representa R$ 17,55 em um percurso de ida e volta no trajeto casa-trabalho.
O valor de referência considera 50% da força de trabalho residindo no Distrito Federal (R$ 5,50) e 50% residentes do Entorno (R$ 12,05):
((5,50 + 12,05)/2)*2 = R$ 17,55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Sétima da CCT DF000042/2025.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Auxílio Saúde:</t>
        </r>
        <r>
          <rPr>
            <sz val="9"/>
            <color indexed="81"/>
            <rFont val="Segoe UI"/>
            <family val="2"/>
          </rPr>
          <t xml:space="preserve">
Cláusula Décima Nona da CCT DF000042/2025.
</t>
        </r>
        <r>
          <rPr>
            <b/>
            <sz val="9"/>
            <color indexed="81"/>
            <rFont val="Segoe UI"/>
            <family val="2"/>
          </rPr>
          <t>Assistência Odontológica:</t>
        </r>
        <r>
          <rPr>
            <sz val="9"/>
            <color indexed="81"/>
            <rFont val="Segoe UI"/>
            <family val="2"/>
          </rPr>
          <t xml:space="preserve">
Cláusula Vigésima da CCT DF000042/2025.
</t>
        </r>
        <r>
          <rPr>
            <b/>
            <sz val="9"/>
            <color indexed="81"/>
            <rFont val="Segoe UI"/>
            <family val="2"/>
          </rPr>
          <t>Seguro de Vida e Assistência Funeral:</t>
        </r>
        <r>
          <rPr>
            <sz val="9"/>
            <color indexed="81"/>
            <rFont val="Segoe UI"/>
            <family val="2"/>
          </rPr>
          <t xml:space="preserve">
Cláusula Vigésima Primeira da CCT DF000042/2025.</t>
        </r>
      </text>
    </comment>
    <comment ref="F80" authorId="0" shapeId="0" xr:uid="{43883E9E-10B0-4046-8461-71A65B3B1718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2" authorId="0" shapeId="0" xr:uid="{5978BF1B-AA1C-492A-A786-1B875BB383E1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100" authorId="0" shapeId="0" xr:uid="{2B685CC1-878D-47E5-8127-3EB2FDB05FF8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5" authorId="0" shapeId="0" xr:uid="{08EAC805-AEF7-4757-8490-C84B14211392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5" authorId="0" shapeId="0" xr:uid="{1760C752-781F-4F2F-AC06-E442C659D9AE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Felippe Dânyel M Carvalho</author>
  </authors>
  <commentList>
    <comment ref="E25" authorId="0" shapeId="0" xr:uid="{DC014878-ACE9-4445-83A0-5BAB15A88743}">
      <text>
        <r>
          <rPr>
            <b/>
            <sz val="9"/>
            <color indexed="81"/>
            <rFont val="Segoe UI"/>
            <family val="2"/>
          </rPr>
          <t xml:space="preserve">Salário Normativo:
</t>
        </r>
        <r>
          <rPr>
            <sz val="9"/>
            <color indexed="81"/>
            <rFont val="Segoe UI"/>
            <family val="2"/>
          </rPr>
          <t>Piso salarial fixado na Cláusula Quinta da Convenção Coletiva de Trabalho DF000042/2025</t>
        </r>
      </text>
    </comment>
    <comment ref="F44" authorId="0" shapeId="0" xr:uid="{A33AC6A2-2A20-4106-8E43-059CD31CEB08}">
      <text>
        <r>
          <rPr>
            <b/>
            <sz val="9"/>
            <color indexed="81"/>
            <rFont val="Segoe UI"/>
            <family val="2"/>
          </rPr>
          <t xml:space="preserve">13º Salário:
</t>
        </r>
        <r>
          <rPr>
            <sz val="9"/>
            <color indexed="81"/>
            <rFont val="Segoe UI"/>
            <family val="2"/>
          </rPr>
          <t>Alíquota definida conforme Resolução CNJ nº 98/2009.
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Adicional de Férias:
</t>
        </r>
        <r>
          <rPr>
            <sz val="9"/>
            <color indexed="81"/>
            <rFont val="Segoe UI"/>
            <family val="2"/>
          </rPr>
          <t xml:space="preserve">Alíquota definida conforme Resolução CNJ nº 98/2009.
1/3 remuneração ÷12 meses = 1/3/12 = 0,278 = 2,78% da remuneração.
</t>
        </r>
      </text>
    </comment>
    <comment ref="F50" authorId="0" shapeId="0" xr:uid="{072383AB-2BB5-4C6E-B981-FD8BB5A6DD8A}">
      <text>
        <r>
          <rPr>
            <b/>
            <sz val="9"/>
            <color indexed="81"/>
            <rFont val="Segoe UI"/>
            <family val="2"/>
          </rPr>
          <t xml:space="preserve">INSS:
</t>
        </r>
        <r>
          <rPr>
            <sz val="9"/>
            <color indexed="81"/>
            <rFont val="Segoe UI"/>
            <family val="2"/>
          </rPr>
          <t>Art. 22, Inciso I, da Lei nº 8.212/1991</t>
        </r>
        <r>
          <rPr>
            <b/>
            <sz val="9"/>
            <color indexed="81"/>
            <rFont val="Segoe UI"/>
            <family val="2"/>
          </rPr>
          <t xml:space="preserve">
SESC ou SESI:
</t>
        </r>
        <r>
          <rPr>
            <sz val="9"/>
            <color indexed="81"/>
            <rFont val="Segoe UI"/>
            <family val="2"/>
          </rPr>
          <t>Art. 3º do Decreto-Lei nº 9.853/1946
Art. 30 da Lei nº 8.036/1990</t>
        </r>
        <r>
          <rPr>
            <b/>
            <sz val="9"/>
            <color indexed="81"/>
            <rFont val="Segoe UI"/>
            <family val="2"/>
          </rPr>
          <t xml:space="preserve">
SENAC ou SENAI:</t>
        </r>
        <r>
          <rPr>
            <sz val="9"/>
            <color indexed="81"/>
            <rFont val="Segoe UI"/>
            <family val="2"/>
          </rPr>
          <t xml:space="preserve">
Decreto-Lei nº 2.318/1986
</t>
        </r>
        <r>
          <rPr>
            <b/>
            <sz val="9"/>
            <color indexed="81"/>
            <rFont val="Segoe UI"/>
            <family val="2"/>
          </rPr>
          <t>INCRA:</t>
        </r>
        <r>
          <rPr>
            <sz val="9"/>
            <color indexed="81"/>
            <rFont val="Segoe UI"/>
            <family val="2"/>
          </rPr>
          <t xml:space="preserve">
Art. 1º, Inciso I, do Decreto-Lei nº 1.146/1970
</t>
        </r>
        <r>
          <rPr>
            <b/>
            <sz val="9"/>
            <color indexed="81"/>
            <rFont val="Segoe UI"/>
            <family val="2"/>
          </rPr>
          <t>Salário Educação:</t>
        </r>
        <r>
          <rPr>
            <sz val="9"/>
            <color indexed="81"/>
            <rFont val="Segoe UI"/>
            <family val="2"/>
          </rPr>
          <t xml:space="preserve">
Art. 3º, Inciso I, do Decreto-Lei nº 87.043/1982
Art. 15 da Lei nº 9.424/1996
Art. 2º do Decreto 3.142/1999
</t>
        </r>
        <r>
          <rPr>
            <b/>
            <sz val="9"/>
            <color indexed="81"/>
            <rFont val="Segoe UI"/>
            <family val="2"/>
          </rPr>
          <t>FGTS:</t>
        </r>
        <r>
          <rPr>
            <sz val="9"/>
            <color indexed="81"/>
            <rFont val="Segoe UI"/>
            <family val="2"/>
          </rPr>
          <t xml:space="preserve">
Art. 15 da Lei nº 8.036/1990
</t>
        </r>
        <r>
          <rPr>
            <b/>
            <sz val="9"/>
            <color indexed="81"/>
            <rFont val="Segoe UI"/>
            <family val="2"/>
          </rPr>
          <t>SEBRAE:</t>
        </r>
        <r>
          <rPr>
            <sz val="9"/>
            <color indexed="81"/>
            <rFont val="Segoe UI"/>
            <family val="2"/>
          </rPr>
          <t xml:space="preserve">
Art. 8º da Lei nº 8.029/1990</t>
        </r>
      </text>
    </comment>
    <comment ref="E53" authorId="0" shapeId="0" xr:uid="{E2476280-2AF0-4341-AFE0-FDF51C907267}">
      <text>
        <r>
          <rPr>
            <b/>
            <sz val="9"/>
            <color indexed="81"/>
            <rFont val="Segoe UI"/>
            <family val="2"/>
          </rPr>
          <t>SAT:</t>
        </r>
        <r>
          <rPr>
            <sz val="9"/>
            <color indexed="81"/>
            <rFont val="Segoe UI"/>
            <family val="2"/>
          </rPr>
          <t xml:space="preserve">
O SAT dependerá do grau de Riscos Ambientais do Trabalho (RAT), variando de 1% a 3%, sobre o qual é aplicado o Fator Acidentário de Prevenção correspondendo a:
RAT x FAP
Foi utilizado o limite de RAT = 3% e FAP =2.</t>
        </r>
      </text>
    </comment>
    <comment ref="F62" authorId="0" shapeId="0" xr:uid="{5F4FCC48-C7E8-4BBF-88D4-3935F8FA2E08}">
      <text>
        <r>
          <rPr>
            <b/>
            <sz val="9"/>
            <color indexed="81"/>
            <rFont val="Segoe UI"/>
            <family val="2"/>
          </rPr>
          <t xml:space="preserve">Auxílio Transporte:
</t>
        </r>
        <r>
          <rPr>
            <sz val="9"/>
            <color indexed="81"/>
            <rFont val="Segoe UI"/>
            <family val="2"/>
          </rPr>
          <t>Cláusula Décima Oitava da CCT DF000042/2025.
Para o cálculo foram considerados 22 dias úteis por mês, com a passagem custando R$ 8,775 por trecho, que representa R$ 17,55 em um percurso de ida e volta no trajeto casa-trabalho.
O valor de referência considera 50% da força de trabalho residindo no Distrito Federal (R$ 5,50) e 50% residentes do Entorno (R$ 12,05):
((5,50 + 12,05)/2)*2 = R$ 17,55</t>
        </r>
        <r>
          <rPr>
            <b/>
            <sz val="9"/>
            <color indexed="81"/>
            <rFont val="Segoe UI"/>
            <family val="2"/>
          </rPr>
          <t xml:space="preserve">
Auxílio Alimentação:
</t>
        </r>
        <r>
          <rPr>
            <sz val="9"/>
            <color indexed="81"/>
            <rFont val="Segoe UI"/>
            <family val="2"/>
          </rPr>
          <t>Cláusula Décima Sétima da CCT DF000042/2025.</t>
        </r>
        <r>
          <rPr>
            <b/>
            <sz val="9"/>
            <color indexed="81"/>
            <rFont val="Segoe UI"/>
            <family val="2"/>
          </rPr>
          <t xml:space="preserve">
</t>
        </r>
        <r>
          <rPr>
            <sz val="9"/>
            <color indexed="81"/>
            <rFont val="Segoe UI"/>
            <family val="2"/>
          </rPr>
          <t>Para o cálculo foram considerados 22 dias úteis por mês.</t>
        </r>
        <r>
          <rPr>
            <b/>
            <sz val="9"/>
            <color indexed="81"/>
            <rFont val="Segoe UI"/>
            <family val="2"/>
          </rPr>
          <t xml:space="preserve">
Auxílio Saúde:</t>
        </r>
        <r>
          <rPr>
            <sz val="9"/>
            <color indexed="81"/>
            <rFont val="Segoe UI"/>
            <family val="2"/>
          </rPr>
          <t xml:space="preserve">
Cláusula Décima Nona da CCT DF000042/2025.
</t>
        </r>
        <r>
          <rPr>
            <b/>
            <sz val="9"/>
            <color indexed="81"/>
            <rFont val="Segoe UI"/>
            <family val="2"/>
          </rPr>
          <t>Assistência Odontológica:</t>
        </r>
        <r>
          <rPr>
            <sz val="9"/>
            <color indexed="81"/>
            <rFont val="Segoe UI"/>
            <family val="2"/>
          </rPr>
          <t xml:space="preserve">
Cláusula Vigésima da CCT DF000042/2025.
</t>
        </r>
        <r>
          <rPr>
            <b/>
            <sz val="9"/>
            <color indexed="81"/>
            <rFont val="Segoe UI"/>
            <family val="2"/>
          </rPr>
          <t>Seguro de Vida e Assistência Funeral:</t>
        </r>
        <r>
          <rPr>
            <sz val="9"/>
            <color indexed="81"/>
            <rFont val="Segoe UI"/>
            <family val="2"/>
          </rPr>
          <t xml:space="preserve">
Cláusula Vigésima Primeira da CCT DF000042/2025.</t>
        </r>
      </text>
    </comment>
    <comment ref="F80" authorId="0" shapeId="0" xr:uid="{4AA3C0DA-B909-4513-814B-DB671D57EF12}">
      <text>
        <r>
          <rPr>
            <b/>
            <sz val="9"/>
            <color indexed="81"/>
            <rFont val="Segoe UI"/>
            <family val="2"/>
          </rPr>
          <t>Aviso Prévio Indenizado:</t>
        </r>
        <r>
          <rPr>
            <sz val="9"/>
            <color indexed="81"/>
            <rFont val="Segoe UI"/>
            <family val="2"/>
          </rPr>
          <t xml:space="preserve">
O percentual corresponde à soma do valor da remuneração, do valor do décimo terceiro, do valor das férias, do valor do terço constitucional de férias divididos por 12 meses. Ainda é considerada a estimativa de que 5% dos empregados poderão ser demitidos dessa forma.
((1+(1/12)+(1/12)+(1/12/3))/12)*0,05
</t>
        </r>
        <r>
          <rPr>
            <b/>
            <sz val="9"/>
            <color indexed="81"/>
            <rFont val="Segoe UI"/>
            <family val="2"/>
          </rPr>
          <t>Aviso Prévio Trabalhado:</t>
        </r>
        <r>
          <rPr>
            <sz val="9"/>
            <color indexed="81"/>
            <rFont val="Segoe UI"/>
            <family val="2"/>
          </rPr>
          <t xml:space="preserve">
O percentual corresponde à estimativa de que todos os empregados serão demitidos por aviso prévio trabalhado ao final da contratação, pressupondo uma redução de 7 dias de trabalho.
((1/30)*7)/12</t>
        </r>
      </text>
    </comment>
    <comment ref="F92" authorId="0" shapeId="0" xr:uid="{F77C6768-348D-4425-A882-2577690E9637}">
      <text>
        <r>
          <rPr>
            <b/>
            <sz val="9"/>
            <color indexed="81"/>
            <rFont val="Segoe UI"/>
            <family val="2"/>
          </rPr>
          <t xml:space="preserve">Férias:
</t>
        </r>
        <r>
          <rPr>
            <sz val="9"/>
            <color indexed="81"/>
            <rFont val="Segoe UI"/>
            <family val="2"/>
          </rPr>
          <t>1 remuneração ÷12 meses = 1/12 = 0,08333 = 8,33% da remuneração.</t>
        </r>
        <r>
          <rPr>
            <b/>
            <sz val="9"/>
            <color indexed="81"/>
            <rFont val="Segoe UI"/>
            <family val="2"/>
          </rPr>
          <t xml:space="preserve">
Ausências Legais:
</t>
        </r>
        <r>
          <rPr>
            <sz val="9"/>
            <color indexed="81"/>
            <rFont val="Segoe UI"/>
            <family val="2"/>
          </rPr>
          <t xml:space="preserve">Considerando 1 ausência por ano um que empregado irá usufruir dentre o conjunto de casos que possuem amparo na legislação trabalhista, especialmente na CLT.
(1/30)/12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5 dias de usufruto por lei. Levando-se em conta a da taxa de natalide de 1,62% (IBGE 2023) e 50% da força de trabalho composta por homens:
(5/30)/12*1,62%*50%
</t>
        </r>
        <r>
          <rPr>
            <b/>
            <sz val="9"/>
            <color indexed="81"/>
            <rFont val="Segoe UI"/>
            <family val="2"/>
          </rPr>
          <t>Acidente de Trabalho:</t>
        </r>
        <r>
          <rPr>
            <sz val="9"/>
            <color indexed="81"/>
            <rFont val="Segoe UI"/>
            <family val="2"/>
          </rPr>
          <t xml:space="preserve">
Foi considerado 15 dias de licença no ano, ponderado pela taxa de acidente 1,22%, conforme Anuário Estatístico da Previdência Social 2013:
(15/30)/12*1,22%
</t>
        </r>
        <r>
          <rPr>
            <b/>
            <sz val="9"/>
            <color indexed="81"/>
            <rFont val="Segoe UI"/>
            <family val="2"/>
          </rPr>
          <t>Licença-Paternidade:</t>
        </r>
        <r>
          <rPr>
            <sz val="9"/>
            <color indexed="81"/>
            <rFont val="Segoe UI"/>
            <family val="2"/>
          </rPr>
          <t xml:space="preserve">
São 120 dias de usufruto por lei, sendo que a contratada custeia férias e adicional de férias, ficando o salário maternidade e o décimo terceiro custeado pelo INSS. Levando-se em conta a da taxa de natalide de 1,62% (IBGE 2023) e 50% da força de trabalho composta por mulheres:
((1/12)+(1/12/3))*(4/12)*1,62%*50%</t>
        </r>
      </text>
    </comment>
    <comment ref="C100" authorId="0" shapeId="0" xr:uid="{F459B2C2-3A34-4CA7-B5B0-0739BAC4C711}">
      <text>
        <r>
          <rPr>
            <b/>
            <sz val="9"/>
            <color indexed="81"/>
            <rFont val="Segoe UI"/>
            <family val="2"/>
          </rPr>
          <t>Encargos sobre Ausências:</t>
        </r>
        <r>
          <rPr>
            <sz val="9"/>
            <color indexed="81"/>
            <rFont val="Segoe UI"/>
            <family val="2"/>
          </rPr>
          <t xml:space="preserve">
Conforme Solução de Consulta RFB nº 25/2025, não incide contribuição previdenciária sobre importâncias pagas relativas aos 15 primeiros dias que antecedem o auxílio-doença e o auxílio-acidente.</t>
        </r>
      </text>
    </comment>
    <comment ref="F115" authorId="0" shapeId="0" xr:uid="{03E71A5F-A298-4617-9FE2-774D935A9C0D}">
      <text>
        <r>
          <rPr>
            <b/>
            <sz val="9"/>
            <color indexed="81"/>
            <rFont val="Segoe UI"/>
            <family val="2"/>
          </rPr>
          <t xml:space="preserve">Especificação:
</t>
        </r>
        <r>
          <rPr>
            <sz val="9"/>
            <color indexed="81"/>
            <rFont val="Segoe UI"/>
            <family val="2"/>
          </rPr>
          <t>Texto</t>
        </r>
        <r>
          <rPr>
            <b/>
            <sz val="9"/>
            <color indexed="81"/>
            <rFont val="Segoe UI"/>
            <family val="2"/>
          </rPr>
          <t xml:space="preserve">
</t>
        </r>
      </text>
    </comment>
    <comment ref="F125" authorId="0" shapeId="0" xr:uid="{FB21C752-6331-495A-8C1D-81F6C8D5212A}">
      <text>
        <r>
          <rPr>
            <b/>
            <sz val="9"/>
            <color indexed="81"/>
            <rFont val="Segoe UI"/>
            <family val="2"/>
          </rPr>
          <t xml:space="preserve">Custos Indiretos:
</t>
        </r>
        <r>
          <rPr>
            <sz val="9"/>
            <color indexed="81"/>
            <rFont val="Segoe UI"/>
            <family val="2"/>
          </rPr>
          <t>O percentual de 5% é compatível com diversos estudos técnicos e contrações empreendidos por órgãos públicos de referência, sendo considerado como o máximo razoável, para estimar custos administrativos e operacionais da contratada.</t>
        </r>
        <r>
          <rPr>
            <b/>
            <sz val="9"/>
            <color indexed="81"/>
            <rFont val="Segoe UI"/>
            <family val="2"/>
          </rPr>
          <t xml:space="preserve">
Lucro:
</t>
        </r>
        <r>
          <rPr>
            <sz val="9"/>
            <color indexed="81"/>
            <rFont val="Segoe UI"/>
            <family val="2"/>
          </rPr>
          <t>O percentual de 10% é compatível com diversos estudos técnicos e contrações empreendidos por órgãos públicos de referência, sendo considerado como o máximo razoável, para estimar o lucro da contratada.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<sst xmlns="http://schemas.openxmlformats.org/spreadsheetml/2006/main" count="2736" uniqueCount="660">
  <si>
    <t>PLANILHA DE CUSTOS E FORMAÇÃO DE PREÇOS</t>
  </si>
  <si>
    <t>Ministério da Integração e do Desenvolvimento Regional</t>
  </si>
  <si>
    <t>Companhia de Desenvolvimento dos Vales do São Francisco e do Parnaíba</t>
  </si>
  <si>
    <t>Área de Administração e Tecnologia</t>
  </si>
  <si>
    <t>INSTRUÇÃO NORMATIVA Nº 5, DE 26 DE MAIO DE 2017, E ATUALIZAÇÕES</t>
  </si>
  <si>
    <t>DADOS PROCESSUAIS</t>
  </si>
  <si>
    <t>1.</t>
  </si>
  <si>
    <t>2.</t>
  </si>
  <si>
    <t>3.</t>
  </si>
  <si>
    <t>4.</t>
  </si>
  <si>
    <t>Processo nº:</t>
  </si>
  <si>
    <t>Pregão Eletrônico nº:</t>
  </si>
  <si>
    <t>Data:</t>
  </si>
  <si>
    <t>Horário:</t>
  </si>
  <si>
    <t>______/2025</t>
  </si>
  <si>
    <t>DISCRIMINAÇÃO DOS SERVIÇOS</t>
  </si>
  <si>
    <t>5.</t>
  </si>
  <si>
    <t>6.</t>
  </si>
  <si>
    <t>7.</t>
  </si>
  <si>
    <t>8.</t>
  </si>
  <si>
    <t>9.</t>
  </si>
  <si>
    <t>Município e UF</t>
  </si>
  <si>
    <t>Prazo de Execução Contratual</t>
  </si>
  <si>
    <t>Tipo de Serviço</t>
  </si>
  <si>
    <t>Unidade de Medida</t>
  </si>
  <si>
    <t>Salário Mínimo Vigente</t>
  </si>
  <si>
    <t>Brasília, DF</t>
  </si>
  <si>
    <t>Serviços Gerais</t>
  </si>
  <si>
    <t>Posto de Trabalho</t>
  </si>
  <si>
    <t>DADOS COMPLEMENTARES PARA COMPOSIÇÃO DOS CUSTOS COM MÃO DE OBRA</t>
  </si>
  <si>
    <t>11.</t>
  </si>
  <si>
    <t>Classificação Brasileira de Ocupações</t>
  </si>
  <si>
    <t>Salário Normativo da Categoria</t>
  </si>
  <si>
    <t>Instrumento Coletivo de Trabalho</t>
  </si>
  <si>
    <t>CCT DF000042/2025</t>
  </si>
  <si>
    <t>Data-Base da Categoria</t>
  </si>
  <si>
    <t>Jornada de Trabalho</t>
  </si>
  <si>
    <t>Quantidade de Postos</t>
  </si>
  <si>
    <t>12.</t>
  </si>
  <si>
    <t>13.</t>
  </si>
  <si>
    <t>14.</t>
  </si>
  <si>
    <t>15.</t>
  </si>
  <si>
    <t>16.</t>
  </si>
  <si>
    <t>17.</t>
  </si>
  <si>
    <t>Servente de Limpeza</t>
  </si>
  <si>
    <t>5143-20</t>
  </si>
  <si>
    <t>40 Horas Semanais</t>
  </si>
  <si>
    <t>MÓDULO 1: COMPOSIÇÃO DA REMUNERAÇÃO</t>
  </si>
  <si>
    <t>A</t>
  </si>
  <si>
    <t>B</t>
  </si>
  <si>
    <t>C</t>
  </si>
  <si>
    <t>D</t>
  </si>
  <si>
    <t>E</t>
  </si>
  <si>
    <t>F</t>
  </si>
  <si>
    <t>G</t>
  </si>
  <si>
    <t>Adicional de Periculosidade</t>
  </si>
  <si>
    <t>Adicional de Insalubridade</t>
  </si>
  <si>
    <t>Adicional Noturno</t>
  </si>
  <si>
    <t>Adicional de Hora Noturna Reduzida</t>
  </si>
  <si>
    <t>Outros (Especificar)</t>
  </si>
  <si>
    <t>Composição da Remuneração</t>
  </si>
  <si>
    <t>Valor (R$)</t>
  </si>
  <si>
    <t>Percentual (%)</t>
  </si>
  <si>
    <t>-</t>
  </si>
  <si>
    <t>MÓDULO 2: ENCARGOS E BENEFÍCIOS ANUAIS, MENSAIS E DIÁRIOS</t>
  </si>
  <si>
    <t>SUBMÓDULO 2.1 - 13º SALÁRIO, FÉRIAS E ADICIONAL DE FÉRIAS</t>
  </si>
  <si>
    <t>2.1</t>
  </si>
  <si>
    <t>13º Salário, Férias e Adicional de Férias</t>
  </si>
  <si>
    <t>13º (Décimo Terceiro) Salário</t>
  </si>
  <si>
    <t>Referência</t>
  </si>
  <si>
    <t>Módulo 1</t>
  </si>
  <si>
    <t>SUBMÓDULO 2.2 - ENCARGOS PREVIDENCIÁRIOS, FUNDO DE GARANTIA POR TEMPO DE SERVIÇO E OUTRAS CONTRIBUIÇÕES</t>
  </si>
  <si>
    <t>2.2</t>
  </si>
  <si>
    <t>GPS, FGTS e Outras Contribuições</t>
  </si>
  <si>
    <t>Salário-Base</t>
  </si>
  <si>
    <t>H</t>
  </si>
  <si>
    <t>INSS</t>
  </si>
  <si>
    <t>Salário Educação</t>
  </si>
  <si>
    <t>SAT</t>
  </si>
  <si>
    <t>SESC ou SESI</t>
  </si>
  <si>
    <t>SEBRAE</t>
  </si>
  <si>
    <t>INCRA</t>
  </si>
  <si>
    <t>FGTS</t>
  </si>
  <si>
    <t>Base de Cálculo</t>
  </si>
  <si>
    <t>SENAC ou SENAI</t>
  </si>
  <si>
    <t>SUBMÓDULO 2.3 - BENEFÍCIOS MENSAIS E DIÁRIOS</t>
  </si>
  <si>
    <t>A.1</t>
  </si>
  <si>
    <t>Auxílio Transporte</t>
  </si>
  <si>
    <t>Auxílio Alimentação</t>
  </si>
  <si>
    <t>Desconto Legal do Auxílio Transporte</t>
  </si>
  <si>
    <t>Auxílio Saúde</t>
  </si>
  <si>
    <t>Assitência Odontológica</t>
  </si>
  <si>
    <t>Seguro de Vida e Assistência Funeral</t>
  </si>
  <si>
    <t>QUADRO RESUMO SUBMÓDULO 2</t>
  </si>
  <si>
    <t>2.3</t>
  </si>
  <si>
    <t>Benefícios Mensais e Diários</t>
  </si>
  <si>
    <t>n.a.</t>
  </si>
  <si>
    <t>MÓDULO 3: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</si>
  <si>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</si>
  <si>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</si>
  <si>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</si>
  <si>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</si>
  <si>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</si>
  <si>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</si>
  <si>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</si>
  <si>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4: CUSTO DE REPOSIÇÃO DO PROFISSIONAL AUSENTE</t>
  </si>
  <si>
    <t>4.1</t>
  </si>
  <si>
    <t>Ausências Legais</t>
  </si>
  <si>
    <t>Férias</t>
  </si>
  <si>
    <t>Licença-Paternidade</t>
  </si>
  <si>
    <t>Ausência por Acidente de Trabalho</t>
  </si>
  <si>
    <t>Afastamento por Licença-Maternidade</t>
  </si>
  <si>
    <t>SUBMÓDULO 4.1 - AUSÊNCIAS LEGAIS</t>
  </si>
  <si>
    <t>Incidência do Submódulo 2.2 sobre Alíneas A, B, C e E do Submódulo 4.1</t>
  </si>
  <si>
    <t>SUBMÓDULO 4.2 - INTRAJORNADA</t>
  </si>
  <si>
    <t>4.2</t>
  </si>
  <si>
    <t>Intrajornada</t>
  </si>
  <si>
    <t>Intervalo para Repouso e Alimentação</t>
  </si>
  <si>
    <t>QUADRO RESUMO SUBMÓDULO 4</t>
  </si>
  <si>
    <t>Custo de Reposição do Profissional Ausente</t>
  </si>
  <si>
    <t>MÓDULO 5: INSUMOS DIVERSOS</t>
  </si>
  <si>
    <t>Insumos Diversos</t>
  </si>
  <si>
    <t>Uniformes</t>
  </si>
  <si>
    <t>Materiais</t>
  </si>
  <si>
    <t>Equipamentos</t>
  </si>
  <si>
    <t>MÓDULO 6: CUSTOS INDIRETOS, TRIBUTOS E LUCRO</t>
  </si>
  <si>
    <t>Custos Indiretos, Tributos e Lucro</t>
  </si>
  <si>
    <t>C.1</t>
  </si>
  <si>
    <t>C.2</t>
  </si>
  <si>
    <t>C.3</t>
  </si>
  <si>
    <t>Custos Indiretos</t>
  </si>
  <si>
    <t>Lucro</t>
  </si>
  <si>
    <t>Tributos</t>
  </si>
  <si>
    <t>Tributos Distritais (ISSQN)</t>
  </si>
  <si>
    <t>Subtotal Alíneas A e B do Submódulo 6</t>
  </si>
  <si>
    <t>Tributos Federais (COFINS)</t>
  </si>
  <si>
    <t>Tributos Federais (PIS)</t>
  </si>
  <si>
    <t>Total do Módulo 1</t>
  </si>
  <si>
    <t>Total do Módulo 2</t>
  </si>
  <si>
    <t>Total do Módulo 3</t>
  </si>
  <si>
    <t>Total do Módulo 4</t>
  </si>
  <si>
    <t>Total do Módulo 5</t>
  </si>
  <si>
    <t>Total do Módulo 6</t>
  </si>
  <si>
    <t>AB</t>
  </si>
  <si>
    <t>Subtotal do Submódulo 2.1</t>
  </si>
  <si>
    <t>Subtotal do Submódulo 2.2</t>
  </si>
  <si>
    <t>Subtotal do Submódulo 2.3</t>
  </si>
  <si>
    <t>Subtotal do Submódulo 4.1</t>
  </si>
  <si>
    <t>Subtotal do Submódulo 4.2</t>
  </si>
  <si>
    <t>Subtotal dos Módulos 1, 2, 3, 4 e 5</t>
  </si>
  <si>
    <t>QUADRO-RESUMO DO CUSTO POR EMPREGADO</t>
  </si>
  <si>
    <t>Mão de Obra Vinculada à Execução Contratual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</si>
  <si>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</si>
  <si>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</si>
  <si>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</si>
  <si>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</si>
  <si>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</si>
  <si>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Módulo 6 - Custos Indiretos, Tributos e Lucro</t>
  </si>
  <si>
    <t>Valor Total Mensal por Posto</t>
  </si>
  <si>
    <t>Subtotal das Alíneas A, B, C, D, E e F do Submódulo 4.1</t>
  </si>
  <si>
    <t>Subtotal 1 a 5</t>
  </si>
  <si>
    <t>Total Faturamento</t>
  </si>
  <si>
    <t>Item</t>
  </si>
  <si>
    <t>CBO</t>
  </si>
  <si>
    <t>Posto</t>
  </si>
  <si>
    <t>Quantidade de Empregados por Posto</t>
  </si>
  <si>
    <t>Copeiro</t>
  </si>
  <si>
    <t>Garçom</t>
  </si>
  <si>
    <t>Valor Total dos Serviços</t>
  </si>
  <si>
    <t>Valor Anual dos Serviços</t>
  </si>
  <si>
    <t>Valor Mensal dos Serviços</t>
  </si>
  <si>
    <t>Recepcionista</t>
  </si>
  <si>
    <t>Encarregado de Limpeza</t>
  </si>
  <si>
    <t>4101-05</t>
  </si>
  <si>
    <t>4221-05</t>
  </si>
  <si>
    <t>5134-05</t>
  </si>
  <si>
    <t>5134-25</t>
  </si>
  <si>
    <t>Valor por Empregado (R$)</t>
  </si>
  <si>
    <t>Valor Mensal Total (R$)</t>
  </si>
  <si>
    <t>Valor Mensal dos Materiais</t>
  </si>
  <si>
    <t>Valor Anual dos Materiais</t>
  </si>
  <si>
    <t>Valor Total dos Materiais</t>
  </si>
  <si>
    <t>Valor Mensal do Contrato</t>
  </si>
  <si>
    <t>Valor Anual do Contrato</t>
  </si>
  <si>
    <t>Valor Total do Contrato</t>
  </si>
  <si>
    <t>Descrição</t>
  </si>
  <si>
    <t>Valor Mensal Estimado (R$)</t>
  </si>
  <si>
    <t>PLANILHA-RESUMO DE CUSTOS E FORMAÇÃO DE PREÇOS</t>
  </si>
  <si>
    <t>CITL* (R$)</t>
  </si>
  <si>
    <t>PLANILHA DE MATERIAIS E INSUMOS DOS SERVIÇOS DE LIMPEZA E DE COPA</t>
  </si>
  <si>
    <t>Especificação</t>
  </si>
  <si>
    <t>Marca de Referência</t>
  </si>
  <si>
    <t>Unidade</t>
  </si>
  <si>
    <t>Água Sanitária</t>
  </si>
  <si>
    <t>Ypê ou Similar</t>
  </si>
  <si>
    <t>Valor Médio Unitário*</t>
  </si>
  <si>
    <t>Start ou Similar</t>
  </si>
  <si>
    <t>Garrafa 1 L</t>
  </si>
  <si>
    <t>Galão 5 L</t>
  </si>
  <si>
    <t>Álcool Líquido</t>
  </si>
  <si>
    <t>Detergente</t>
  </si>
  <si>
    <t>Frasco 500 mL</t>
  </si>
  <si>
    <t>Limpol ou Similar</t>
  </si>
  <si>
    <r>
      <t xml:space="preserve">Álcool Etílico; Tipo: Etílico; Aplicação: Limpeza de Ambientes; Características Adicionais: </t>
    </r>
    <r>
      <rPr>
        <b/>
        <sz val="10"/>
        <color theme="1"/>
        <rFont val="Arial"/>
        <family val="2"/>
      </rPr>
      <t>Líquido</t>
    </r>
    <r>
      <rPr>
        <sz val="10"/>
        <color theme="1"/>
        <rFont val="Arial"/>
        <family val="2"/>
      </rPr>
      <t>; Concentração: 70%.</t>
    </r>
  </si>
  <si>
    <r>
      <t xml:space="preserve">Água Sanitária; Composição: Hipoclorito de Sódio, Hidróxido de Sódio, Cloreto; Cor: Incolor; Aplicação: Lavagem e Alvejante de Roupa, Banheiras, Pias; Tipo: </t>
    </r>
    <r>
      <rPr>
        <b/>
        <sz val="10"/>
        <color theme="1"/>
        <rFont val="Arial"/>
        <family val="2"/>
      </rPr>
      <t>Comum</t>
    </r>
    <r>
      <rPr>
        <sz val="10"/>
        <color theme="1"/>
        <rFont val="Arial"/>
        <family val="2"/>
      </rPr>
      <t>.</t>
    </r>
  </si>
  <si>
    <t>Abrilhantador</t>
  </si>
  <si>
    <t>Sal Regenerante</t>
  </si>
  <si>
    <t>Finish ou Similar</t>
  </si>
  <si>
    <t>Frasco 250 mL</t>
  </si>
  <si>
    <t>Pacote 1 kg</t>
  </si>
  <si>
    <t>Audax ou Similar</t>
  </si>
  <si>
    <r>
      <t xml:space="preserve">Secante; Aspecto Físico: Líquido; Composição: Tensoativos Não Iônicos, Acidulantes, Solubilizante; Características Adicionais: Solução de 0,03 a 0,06%; Uso: Máquina </t>
    </r>
    <r>
      <rPr>
        <b/>
        <sz val="10"/>
        <color theme="1"/>
        <rFont val="Arial"/>
        <family val="2"/>
      </rPr>
      <t>Lava-Louça</t>
    </r>
    <r>
      <rPr>
        <sz val="10"/>
        <color theme="1"/>
        <rFont val="Arial"/>
        <family val="2"/>
      </rPr>
      <t>.</t>
    </r>
  </si>
  <si>
    <r>
      <t xml:space="preserve">Sal Regenerante; Físico: Granulado; Composição: Cloreto de Sódio; Características Adicionais:  Isento de Iodo e Aditivos; Uso: Máquina de </t>
    </r>
    <r>
      <rPr>
        <b/>
        <sz val="10"/>
        <color theme="1"/>
        <rFont val="Arial"/>
        <family val="2"/>
      </rPr>
      <t>Lava-Louça</t>
    </r>
    <r>
      <rPr>
        <sz val="10"/>
        <color theme="1"/>
        <rFont val="Arial"/>
        <family val="2"/>
      </rPr>
      <t>.</t>
    </r>
  </si>
  <si>
    <r>
      <t xml:space="preserve">Detergente Saneante; Aspecto Físico: </t>
    </r>
    <r>
      <rPr>
        <b/>
        <sz val="10"/>
        <color theme="1"/>
        <rFont val="Arial"/>
        <family val="2"/>
      </rPr>
      <t>Líquido</t>
    </r>
    <r>
      <rPr>
        <sz val="10"/>
        <color theme="1"/>
        <rFont val="Arial"/>
        <family val="2"/>
      </rPr>
      <t xml:space="preserve">; Composição: Isento de Fosfatos; Degradabilidade: Biodegradável; Característica Adicional: </t>
    </r>
    <r>
      <rPr>
        <b/>
        <sz val="10"/>
        <color theme="1"/>
        <rFont val="Arial"/>
        <family val="2"/>
      </rPr>
      <t>Concentrado</t>
    </r>
    <r>
      <rPr>
        <sz val="10"/>
        <color theme="1"/>
        <rFont val="Arial"/>
        <family val="2"/>
      </rPr>
      <t>, Neutro.</t>
    </r>
  </si>
  <si>
    <t>Cera</t>
  </si>
  <si>
    <t>Removedor</t>
  </si>
  <si>
    <r>
      <t xml:space="preserve">Cera de Piso; Tipo: Líquida; Cor: Incolor Leitoso; Composição: Base Acrílica Metalizada; Características Adicionais: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>, Impermeabilizante; Aplicação: Limpeza de Pisos.</t>
    </r>
  </si>
  <si>
    <r>
      <t xml:space="preserve">Removedor de Cera; Tipo: Alcalinizantes e Solventes Especiais; Aspecto Físico: Líquido; Aplicação: </t>
    </r>
    <r>
      <rPr>
        <b/>
        <sz val="10"/>
        <color theme="1"/>
        <rFont val="Arial"/>
        <family val="2"/>
      </rPr>
      <t>Remoção de Cera</t>
    </r>
    <r>
      <rPr>
        <sz val="10"/>
        <color theme="1"/>
        <rFont val="Arial"/>
        <family val="2"/>
      </rPr>
      <t xml:space="preserve"> Acrílica e Sujeira em Geral.</t>
    </r>
  </si>
  <si>
    <r>
      <t>Detergente; Composição: Alquilbenzeno Sulfonato de Sódio; Aplicação:</t>
    </r>
    <r>
      <rPr>
        <b/>
        <sz val="10"/>
        <color theme="1"/>
        <rFont val="Arial"/>
        <family val="2"/>
      </rPr>
      <t xml:space="preserve"> Louça, Pia</t>
    </r>
    <r>
      <rPr>
        <sz val="10"/>
        <color theme="1"/>
        <rFont val="Arial"/>
        <family val="2"/>
      </rPr>
      <t>; Aroma: Neutro; Características Adicionais: Tensoativo Biodegradável, Aspecto Físico: Líquido.</t>
    </r>
  </si>
  <si>
    <t>Cif ou Similar</t>
  </si>
  <si>
    <t>Galão 3 L</t>
  </si>
  <si>
    <t>Desinfetante</t>
  </si>
  <si>
    <r>
      <t xml:space="preserve">Solução Limpeza Multiuso; Composição: Cloreto de Alquil; Aspecto Físico: Líquido; Aplicação: </t>
    </r>
    <r>
      <rPr>
        <b/>
        <sz val="10"/>
        <color theme="1"/>
        <rFont val="Arial"/>
        <family val="2"/>
      </rPr>
      <t>Limpeza Geral</t>
    </r>
    <r>
      <rPr>
        <sz val="10"/>
        <color theme="1"/>
        <rFont val="Arial"/>
        <family val="2"/>
      </rPr>
      <t xml:space="preserve">; Características Adicionais: Antibacteriano e Diluível; Aroma: </t>
    </r>
    <r>
      <rPr>
        <b/>
        <sz val="10"/>
        <color theme="1"/>
        <rFont val="Arial"/>
        <family val="2"/>
      </rPr>
      <t>Lavanda</t>
    </r>
    <r>
      <rPr>
        <sz val="10"/>
        <color theme="1"/>
        <rFont val="Arial"/>
        <family val="2"/>
      </rPr>
      <t>.</t>
    </r>
  </si>
  <si>
    <t>Johnson ou Similar</t>
  </si>
  <si>
    <t>Desodorizador Sanitário</t>
  </si>
  <si>
    <t>Refil 38 g</t>
  </si>
  <si>
    <r>
      <t xml:space="preserve">Desodorizador Sanitário </t>
    </r>
    <r>
      <rPr>
        <b/>
        <sz val="10"/>
        <color theme="1"/>
        <rFont val="Arial"/>
        <family val="2"/>
      </rPr>
      <t>com Aplicador</t>
    </r>
    <r>
      <rPr>
        <sz val="10"/>
        <color theme="1"/>
        <rFont val="Arial"/>
        <family val="2"/>
      </rPr>
      <t xml:space="preserve">; Composição: Água, Álcool Etoxilado, Isotridecil Polietileno GL; Essência:Variado; Aspecto Físico: Gel; Características Adicionais: </t>
    </r>
    <r>
      <rPr>
        <b/>
        <sz val="10"/>
        <color theme="1"/>
        <rFont val="Arial"/>
        <family val="2"/>
      </rPr>
      <t>Gel Adesivo</t>
    </r>
    <r>
      <rPr>
        <sz val="10"/>
        <color theme="1"/>
        <rFont val="Arial"/>
        <family val="2"/>
      </rPr>
      <t>.</t>
    </r>
  </si>
  <si>
    <t>Aromatizador Automático</t>
  </si>
  <si>
    <t>Air Wick ou Similar</t>
  </si>
  <si>
    <r>
      <t xml:space="preserve">Refil para Aromatizador de Ambiente; Aplicação: </t>
    </r>
    <r>
      <rPr>
        <b/>
        <sz val="10"/>
        <color theme="1"/>
        <rFont val="Arial"/>
        <family val="2"/>
      </rPr>
      <t>Banheiro</t>
    </r>
    <r>
      <rPr>
        <sz val="10"/>
        <color theme="1"/>
        <rFont val="Arial"/>
        <family val="2"/>
      </rPr>
      <t xml:space="preserve">, Apresentação: Aerossol; Essência: Variada; Características Adicionais: </t>
    </r>
    <r>
      <rPr>
        <b/>
        <sz val="10"/>
        <color theme="1"/>
        <rFont val="Arial"/>
        <family val="2"/>
      </rPr>
      <t>Refil</t>
    </r>
    <r>
      <rPr>
        <sz val="10"/>
        <color theme="1"/>
        <rFont val="Arial"/>
        <family val="2"/>
      </rPr>
      <t>.</t>
    </r>
  </si>
  <si>
    <r>
      <t xml:space="preserve">Aromatizador de Ambiente; Aplicação: </t>
    </r>
    <r>
      <rPr>
        <b/>
        <sz val="10"/>
        <color theme="1"/>
        <rFont val="Arial"/>
        <family val="2"/>
      </rPr>
      <t>Banheiro</t>
    </r>
    <r>
      <rPr>
        <sz val="10"/>
        <color theme="1"/>
        <rFont val="Arial"/>
        <family val="2"/>
      </rPr>
      <t xml:space="preserve">, Apresentação: Aerossol; Essência: Variada; Características Adicionais: </t>
    </r>
    <r>
      <rPr>
        <b/>
        <sz val="10"/>
        <color theme="1"/>
        <rFont val="Arial"/>
        <family val="2"/>
      </rPr>
      <t>Automático</t>
    </r>
    <r>
      <rPr>
        <sz val="10"/>
        <color theme="1"/>
        <rFont val="Arial"/>
        <family val="2"/>
      </rPr>
      <t>.</t>
    </r>
  </si>
  <si>
    <t>Kimberley-Clark ou Similar</t>
  </si>
  <si>
    <t>Dispenser</t>
  </si>
  <si>
    <t>Sabonete</t>
  </si>
  <si>
    <t>Elite ou Similar</t>
  </si>
  <si>
    <t>Bolsa 800 mL</t>
  </si>
  <si>
    <t>All Clean ou Similar</t>
  </si>
  <si>
    <t>Sabão</t>
  </si>
  <si>
    <r>
      <t xml:space="preserve">Sabão em Barra; Composição Básica: Sais e Ácido Graxo; Tipo: </t>
    </r>
    <r>
      <rPr>
        <b/>
        <sz val="10"/>
        <color theme="1"/>
        <rFont val="Arial"/>
        <family val="2"/>
      </rPr>
      <t>Neutro</t>
    </r>
    <r>
      <rPr>
        <sz val="10"/>
        <color theme="1"/>
        <rFont val="Arial"/>
        <family val="2"/>
      </rPr>
      <t>; Características Adicionais: Sem Perfume.</t>
    </r>
  </si>
  <si>
    <t>Barra 200 g</t>
  </si>
  <si>
    <r>
      <t xml:space="preserve">Sabão em Pó; Aspecto Físico: </t>
    </r>
    <r>
      <rPr>
        <b/>
        <sz val="10"/>
        <color theme="1"/>
        <rFont val="Arial"/>
        <family val="2"/>
      </rPr>
      <t>Pó</t>
    </r>
    <r>
      <rPr>
        <sz val="10"/>
        <color theme="1"/>
        <rFont val="Arial"/>
        <family val="2"/>
      </rPr>
      <t>; Composição: Ácidos Graxos Vegetais, Álcalis, Sulfato, Carbona; Aplicação: Limpeza em Geral.</t>
    </r>
  </si>
  <si>
    <t>Omo ou Similar</t>
  </si>
  <si>
    <t>Limpador Multiuso</t>
  </si>
  <si>
    <r>
      <t xml:space="preserve">Solução Limpeza </t>
    </r>
    <r>
      <rPr>
        <b/>
        <sz val="10"/>
        <color theme="1"/>
        <rFont val="Arial"/>
        <family val="2"/>
      </rPr>
      <t>Multiuso</t>
    </r>
    <r>
      <rPr>
        <sz val="10"/>
        <color theme="1"/>
        <rFont val="Arial"/>
        <family val="2"/>
      </rPr>
      <t>; Aspecto Físico: Líquido; Tipo Uso: Limpeza e Remoção de Resíduos; Cor: Incolor.</t>
    </r>
  </si>
  <si>
    <t>Veja ou Similar</t>
  </si>
  <si>
    <t>Becker ou Similar</t>
  </si>
  <si>
    <r>
      <t xml:space="preserve">Limpa-Vidro; Aspecto Físico: Líquido; Composição: Alquil Benzeno Sulfônico, Alcalinizante; Características Adicionais: Emulsificante, Corante, Solventes, </t>
    </r>
    <r>
      <rPr>
        <b/>
        <sz val="10"/>
        <color theme="1"/>
        <rFont val="Arial"/>
        <family val="2"/>
      </rPr>
      <t>Concentrado</t>
    </r>
    <r>
      <rPr>
        <sz val="10"/>
        <color theme="1"/>
        <rFont val="Arial"/>
        <family val="2"/>
      </rPr>
      <t>.</t>
    </r>
  </si>
  <si>
    <t>Frasco 450 mL</t>
  </si>
  <si>
    <t>Saponáceo</t>
  </si>
  <si>
    <r>
      <t xml:space="preserve">Saponáceo; Composição: Dodensil Benzeno Sulfanato de Sódio; Aplicação: Limpeza Pisos, Paredes e Louças; Aspecto Físico: </t>
    </r>
    <r>
      <rPr>
        <b/>
        <sz val="10"/>
        <color theme="1"/>
        <rFont val="Arial"/>
        <family val="2"/>
      </rPr>
      <t>Cremoso</t>
    </r>
    <r>
      <rPr>
        <sz val="10"/>
        <color theme="1"/>
        <rFont val="Arial"/>
        <family val="2"/>
      </rPr>
      <t>.</t>
    </r>
  </si>
  <si>
    <r>
      <t xml:space="preserve">Detergente; Componente Ativo: Alcalino Clorado; Aplicação: </t>
    </r>
    <r>
      <rPr>
        <b/>
        <sz val="10"/>
        <color theme="1"/>
        <rFont val="Arial"/>
        <family val="2"/>
      </rPr>
      <t>Máquina Lava-Louça</t>
    </r>
    <r>
      <rPr>
        <sz val="10"/>
        <color theme="1"/>
        <rFont val="Arial"/>
        <family val="2"/>
      </rPr>
      <t>; Características Adicionais: Desengordurante; Aspecto Físico:Líquido.</t>
    </r>
  </si>
  <si>
    <t>3M ou Similar</t>
  </si>
  <si>
    <t>Frasco 400 mL</t>
  </si>
  <si>
    <t>Frasco 120 mL</t>
  </si>
  <si>
    <t>Lustra-Móveis</t>
  </si>
  <si>
    <t>Poliflor ou Similar</t>
  </si>
  <si>
    <r>
      <t xml:space="preserve">Lustrador Móveis; Componentes: </t>
    </r>
    <r>
      <rPr>
        <b/>
        <sz val="10"/>
        <color theme="1"/>
        <rFont val="Arial"/>
        <family val="2"/>
      </rPr>
      <t>Ceras Naturais</t>
    </r>
    <r>
      <rPr>
        <sz val="10"/>
        <color theme="1"/>
        <rFont val="Arial"/>
        <family val="2"/>
      </rPr>
      <t xml:space="preserve">; Aspecto Físico: </t>
    </r>
    <r>
      <rPr>
        <b/>
        <sz val="10"/>
        <color theme="1"/>
        <rFont val="Arial"/>
        <family val="2"/>
      </rPr>
      <t>Cremoso</t>
    </r>
    <r>
      <rPr>
        <sz val="10"/>
        <color theme="1"/>
        <rFont val="Arial"/>
        <family val="2"/>
      </rPr>
      <t>; Aroma: Lavanda; Aplicação: Móveis e Superfícies Lisas.</t>
    </r>
  </si>
  <si>
    <t>Rolo 200 m</t>
  </si>
  <si>
    <t>Melhoramentos ou Similar</t>
  </si>
  <si>
    <t>Papel Toalha</t>
  </si>
  <si>
    <r>
      <t xml:space="preserve">Limpador para Telas; Uso: Equipamentos Eletrônico, Televisões, </t>
    </r>
    <r>
      <rPr>
        <b/>
        <sz val="10"/>
        <color theme="1"/>
        <rFont val="Arial"/>
        <family val="2"/>
      </rPr>
      <t>Compatível</t>
    </r>
    <r>
      <rPr>
        <sz val="10"/>
        <color theme="1"/>
        <rFont val="Arial"/>
        <family val="2"/>
      </rPr>
      <t xml:space="preserve"> com LCD, LED, OLED; Aspecto Físico: </t>
    </r>
    <r>
      <rPr>
        <b/>
        <i/>
        <sz val="10"/>
        <color theme="1"/>
        <rFont val="Arial"/>
        <family val="2"/>
      </rPr>
      <t>Spray</t>
    </r>
    <r>
      <rPr>
        <sz val="10"/>
        <color theme="1"/>
        <rFont val="Arial"/>
        <family val="2"/>
      </rPr>
      <t>; Características Adicionais: Sem Álcool, Sem Cloro, pH Neutro.</t>
    </r>
  </si>
  <si>
    <r>
      <t xml:space="preserve">Toalha de Papel; Material: 100% Celulose Virgem; Tipo Folha: Duas Dobras; Comprimento: 20 cm; Largura: 21 cm; Gramatura: </t>
    </r>
    <r>
      <rPr>
        <b/>
        <sz val="10"/>
        <color theme="1"/>
        <rFont val="Arial"/>
        <family val="2"/>
      </rPr>
      <t>34 g/m²</t>
    </r>
    <r>
      <rPr>
        <sz val="10"/>
        <color theme="1"/>
        <rFont val="Arial"/>
        <family val="2"/>
      </rPr>
      <t xml:space="preserve"> ou maior; Cor: Branca; Características Adicionais: </t>
    </r>
    <r>
      <rPr>
        <b/>
        <sz val="10"/>
        <color theme="1"/>
        <rFont val="Arial"/>
        <family val="2"/>
      </rPr>
      <t xml:space="preserve">Interfolhado, </t>
    </r>
    <r>
      <rPr>
        <sz val="10"/>
        <color theme="1"/>
        <rFont val="Arial"/>
        <family val="2"/>
      </rPr>
      <t>Compatível</t>
    </r>
    <r>
      <rPr>
        <b/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Dispenser</t>
    </r>
    <r>
      <rPr>
        <sz val="10"/>
        <color theme="1"/>
        <rFont val="Arial"/>
        <family val="2"/>
      </rPr>
      <t>.</t>
    </r>
  </si>
  <si>
    <t>Limpa-Telas</t>
  </si>
  <si>
    <t>Limpa-Vidros</t>
  </si>
  <si>
    <t>Pasta Abrasiva</t>
  </si>
  <si>
    <t>Cristal ou Similar</t>
  </si>
  <si>
    <t>Pote 500 g</t>
  </si>
  <si>
    <r>
      <t xml:space="preserve">Pasta Abrasiva Multiuso; Aplicação: Polimento de Peças em Geral; Características Adicionais: Óxido de Alumínio; Nome Comum: </t>
    </r>
    <r>
      <rPr>
        <b/>
        <sz val="10"/>
        <color theme="1"/>
        <rFont val="Arial"/>
        <family val="2"/>
      </rPr>
      <t>Pasta Rosa</t>
    </r>
    <r>
      <rPr>
        <sz val="10"/>
        <color theme="1"/>
        <rFont val="Arial"/>
        <family val="2"/>
      </rPr>
      <t>.</t>
    </r>
  </si>
  <si>
    <t>Papel Higiênico</t>
  </si>
  <si>
    <t>Rolo 300 m</t>
  </si>
  <si>
    <r>
      <t xml:space="preserve">Papel Higiênico; Tipo: Jumbo; Material: Celulose Virgem; Comprimento: 300 m; Largura: 10 cm; Quantidade Folhas: </t>
    </r>
    <r>
      <rPr>
        <b/>
        <sz val="10"/>
        <color theme="1"/>
        <rFont val="Arial"/>
        <family val="2"/>
      </rPr>
      <t>Dupla</t>
    </r>
    <r>
      <rPr>
        <sz val="10"/>
        <color theme="1"/>
        <rFont val="Arial"/>
        <family val="2"/>
      </rPr>
      <t xml:space="preserve">; Cor: Branca; Características Adicionais: </t>
    </r>
    <r>
      <rPr>
        <b/>
        <sz val="10"/>
        <color theme="1"/>
        <rFont val="Arial"/>
        <family val="2"/>
      </rPr>
      <t>Extra Macio</t>
    </r>
    <r>
      <rPr>
        <sz val="10"/>
        <color theme="1"/>
        <rFont val="Arial"/>
        <family val="2"/>
      </rPr>
      <t>.</t>
    </r>
  </si>
  <si>
    <r>
      <t xml:space="preserve">Papel Higiênico; Material: Celulose Virgem; Comprimento: 30 m; Largura: 10 cm; Tipo: Picotado; Quantidade Folhas: </t>
    </r>
    <r>
      <rPr>
        <b/>
        <sz val="10"/>
        <color theme="1"/>
        <rFont val="Arial"/>
        <family val="2"/>
      </rPr>
      <t>Dupla</t>
    </r>
    <r>
      <rPr>
        <sz val="10"/>
        <color theme="1"/>
        <rFont val="Arial"/>
        <family val="2"/>
      </rPr>
      <t>; Cor: Branca; Características Adicionais: Com Perfume.</t>
    </r>
  </si>
  <si>
    <t>Neve ou Similar</t>
  </si>
  <si>
    <t>Rolo 30 m</t>
  </si>
  <si>
    <t>Disco 510 mm</t>
  </si>
  <si>
    <t>Disco Removedor</t>
  </si>
  <si>
    <r>
      <t xml:space="preserve">Disco de Limpeza Piso; Material: Fibra Sintética, Resina Sintética; Diâmetro: </t>
    </r>
    <r>
      <rPr>
        <b/>
        <sz val="10"/>
        <color theme="1"/>
        <rFont val="Arial"/>
        <family val="2"/>
      </rPr>
      <t>350 mm</t>
    </r>
    <r>
      <rPr>
        <sz val="10"/>
        <color theme="1"/>
        <rFont val="Arial"/>
        <family val="2"/>
      </rPr>
      <t xml:space="preserve">; Espessura: 21 mm; Uso: Remoção de Cera, Limpesa Pesada; Características Adicionais: Compatível com </t>
    </r>
    <r>
      <rPr>
        <b/>
        <sz val="10"/>
        <color theme="1"/>
        <rFont val="Arial"/>
        <family val="2"/>
      </rPr>
      <t>Enceradeira</t>
    </r>
    <r>
      <rPr>
        <sz val="10"/>
        <color theme="1"/>
        <rFont val="Arial"/>
        <family val="2"/>
      </rPr>
      <t>.</t>
    </r>
  </si>
  <si>
    <r>
      <t xml:space="preserve">Disco de Limpeza Piso; Material: Fibra Sintética, Resina Sintética; Diâmetro: </t>
    </r>
    <r>
      <rPr>
        <b/>
        <sz val="10"/>
        <color theme="1"/>
        <rFont val="Arial"/>
        <family val="2"/>
      </rPr>
      <t>510 mm</t>
    </r>
    <r>
      <rPr>
        <sz val="10"/>
        <color theme="1"/>
        <rFont val="Arial"/>
        <family val="2"/>
      </rPr>
      <t xml:space="preserve">; Espessura: 21 mm; Uso: Remoção de Cera, Limpesa Pesada; Características Adicionais: Compatível com </t>
    </r>
    <r>
      <rPr>
        <b/>
        <sz val="10"/>
        <color theme="1"/>
        <rFont val="Arial"/>
        <family val="2"/>
      </rPr>
      <t>Enceradeira</t>
    </r>
    <r>
      <rPr>
        <sz val="10"/>
        <color theme="1"/>
        <rFont val="Arial"/>
        <family val="2"/>
      </rPr>
      <t>.</t>
    </r>
  </si>
  <si>
    <t>Disco 350 mm</t>
  </si>
  <si>
    <r>
      <t xml:space="preserve">Esponja de Limpeza; Material: </t>
    </r>
    <r>
      <rPr>
        <b/>
        <sz val="10"/>
        <color theme="1"/>
        <rFont val="Arial"/>
        <family val="2"/>
      </rPr>
      <t>Lã de Aço</t>
    </r>
    <r>
      <rPr>
        <sz val="10"/>
        <color theme="1"/>
        <rFont val="Arial"/>
        <family val="2"/>
      </rPr>
      <t>; Formato: Anatômico; Abrasividade: Mínima; Aplicação: Utensílios de Alumínio.</t>
    </r>
  </si>
  <si>
    <t>Pacote 60 g</t>
  </si>
  <si>
    <t>Esponja Multiuso</t>
  </si>
  <si>
    <t>Premisse ou Similar</t>
  </si>
  <si>
    <r>
      <t xml:space="preserve">Tela Odorizante; Material: Policloreto de Vinila; Tipo Uso: </t>
    </r>
    <r>
      <rPr>
        <b/>
        <sz val="10"/>
        <color theme="1"/>
        <rFont val="Arial"/>
        <family val="2"/>
      </rPr>
      <t>Mictório</t>
    </r>
    <r>
      <rPr>
        <sz val="10"/>
        <color theme="1"/>
        <rFont val="Arial"/>
        <family val="2"/>
      </rPr>
      <t>; Cor: Variado; Odor: Variado; Características Adicionais: Antirrespingo, Ação Enzimática.</t>
    </r>
  </si>
  <si>
    <t>Tela Odorizante</t>
  </si>
  <si>
    <t>Álcool Gel</t>
  </si>
  <si>
    <r>
      <t xml:space="preserve">Álcool Etílico; Tipo: Hidratado, Aspecto Físico: </t>
    </r>
    <r>
      <rPr>
        <b/>
        <sz val="10"/>
        <color theme="1"/>
        <rFont val="Arial"/>
        <family val="2"/>
      </rPr>
      <t>Gel</t>
    </r>
    <r>
      <rPr>
        <sz val="10"/>
        <color theme="1"/>
        <rFont val="Arial"/>
        <family val="2"/>
      </rPr>
      <t xml:space="preserve">; Aplicação: </t>
    </r>
    <r>
      <rPr>
        <i/>
        <sz val="10"/>
        <color theme="1"/>
        <rFont val="Arial"/>
        <family val="2"/>
      </rPr>
      <t>Dispenser</t>
    </r>
    <r>
      <rPr>
        <sz val="10"/>
        <color theme="1"/>
        <rFont val="Arial"/>
        <family val="2"/>
      </rPr>
      <t xml:space="preserve"> (</t>
    </r>
    <r>
      <rPr>
        <b/>
        <sz val="10"/>
        <color theme="1"/>
        <rFont val="Arial"/>
        <family val="2"/>
      </rPr>
      <t>Compatível</t>
    </r>
    <r>
      <rPr>
        <sz val="10"/>
        <color theme="1"/>
        <rFont val="Arial"/>
        <family val="2"/>
      </rPr>
      <t xml:space="preserve">); Teor Alcoólico: 70%; Características Adicionais: </t>
    </r>
    <r>
      <rPr>
        <b/>
        <i/>
        <sz val="10"/>
        <color theme="1"/>
        <rFont val="Arial"/>
        <family val="2"/>
      </rPr>
      <t>Spray</t>
    </r>
    <r>
      <rPr>
        <sz val="10"/>
        <color theme="1"/>
        <rFont val="Arial"/>
        <family val="2"/>
      </rPr>
      <t xml:space="preserve">, </t>
    </r>
    <r>
      <rPr>
        <b/>
        <sz val="10"/>
        <color theme="1"/>
        <rFont val="Arial"/>
        <family val="2"/>
      </rPr>
      <t>Refil</t>
    </r>
    <r>
      <rPr>
        <sz val="10"/>
        <color theme="1"/>
        <rFont val="Arial"/>
        <family val="2"/>
      </rPr>
      <t>.</t>
    </r>
  </si>
  <si>
    <r>
      <rPr>
        <i/>
        <sz val="10"/>
        <color theme="1"/>
        <rFont val="Arial"/>
        <family val="2"/>
      </rPr>
      <t>Dispenser</t>
    </r>
    <r>
      <rPr>
        <sz val="10"/>
        <color theme="1"/>
        <rFont val="Arial"/>
        <family val="2"/>
      </rPr>
      <t xml:space="preserve"> Higienizador; Material: ABS ou Poliestireno; Capacidade: </t>
    </r>
    <r>
      <rPr>
        <b/>
        <sz val="10"/>
        <color theme="1"/>
        <rFont val="Arial"/>
        <family val="2"/>
      </rPr>
      <t>400 mL</t>
    </r>
    <r>
      <rPr>
        <sz val="10"/>
        <color theme="1"/>
        <rFont val="Arial"/>
        <family val="2"/>
      </rPr>
      <t xml:space="preserve"> ou </t>
    </r>
    <r>
      <rPr>
        <b/>
        <sz val="10"/>
        <color theme="1"/>
        <rFont val="Arial"/>
        <family val="2"/>
      </rPr>
      <t>800 mL</t>
    </r>
    <r>
      <rPr>
        <sz val="10"/>
        <color theme="1"/>
        <rFont val="Arial"/>
        <family val="2"/>
      </rPr>
      <t xml:space="preserve">; Tipo: </t>
    </r>
    <r>
      <rPr>
        <b/>
        <i/>
        <sz val="10"/>
        <color theme="1"/>
        <rFont val="Arial"/>
        <family val="2"/>
      </rPr>
      <t>Spray</t>
    </r>
    <r>
      <rPr>
        <sz val="10"/>
        <color theme="1"/>
        <rFont val="Arial"/>
        <family val="2"/>
      </rPr>
      <t xml:space="preserve">; Fixação: Parede, Aplicação: Mãos, </t>
    </r>
    <r>
      <rPr>
        <b/>
        <sz val="10"/>
        <color theme="1"/>
        <rFont val="Arial"/>
        <family val="2"/>
      </rPr>
      <t>Álcool Líquido</t>
    </r>
    <r>
      <rPr>
        <sz val="10"/>
        <color theme="1"/>
        <rFont val="Arial"/>
        <family val="2"/>
      </rPr>
      <t xml:space="preserve">; Características Adicionais: Visor Frontal, </t>
    </r>
    <r>
      <rPr>
        <b/>
        <sz val="10"/>
        <color theme="1"/>
        <rFont val="Arial"/>
        <family val="2"/>
      </rPr>
      <t>Válvula Rígida</t>
    </r>
    <r>
      <rPr>
        <sz val="10"/>
        <color theme="1"/>
        <rFont val="Arial"/>
        <family val="2"/>
      </rPr>
      <t xml:space="preserve">; Acomplamento: </t>
    </r>
    <r>
      <rPr>
        <b/>
        <sz val="10"/>
        <color theme="1"/>
        <rFont val="Arial"/>
        <family val="2"/>
      </rPr>
      <t>Direto</t>
    </r>
    <r>
      <rPr>
        <sz val="10"/>
        <color theme="1"/>
        <rFont val="Arial"/>
        <family val="2"/>
      </rPr>
      <t>.</t>
    </r>
  </si>
  <si>
    <r>
      <t xml:space="preserve">Esponja de Limpeza; Material:Fibra Sintética; Aplicação: </t>
    </r>
    <r>
      <rPr>
        <b/>
        <sz val="10"/>
        <color theme="1"/>
        <rFont val="Arial"/>
        <family val="2"/>
      </rPr>
      <t>Serviço Pesado</t>
    </r>
    <r>
      <rPr>
        <sz val="10"/>
        <color theme="1"/>
        <rFont val="Arial"/>
        <family val="2"/>
      </rPr>
      <t>; Comprimento: 260 mm; Largura: 102 mm.</t>
    </r>
  </si>
  <si>
    <r>
      <t xml:space="preserve">Pano de Prato; Material: </t>
    </r>
    <r>
      <rPr>
        <b/>
        <sz val="10"/>
        <color theme="1"/>
        <rFont val="Arial"/>
        <family val="2"/>
      </rPr>
      <t>Algodão</t>
    </r>
    <r>
      <rPr>
        <sz val="10"/>
        <color theme="1"/>
        <rFont val="Arial"/>
        <family val="2"/>
      </rPr>
      <t>; Comprimento: 70 cm; Largura: 45 cm; Cor: Variado; Características Adicionais: Lavável, Absorvente.</t>
    </r>
  </si>
  <si>
    <t>Lepper ou Similar</t>
  </si>
  <si>
    <t>Detergente de Louça</t>
  </si>
  <si>
    <t>Aromatizante de Ambiente</t>
  </si>
  <si>
    <t>Esponja de Aço</t>
  </si>
  <si>
    <t>Fibra de Limpeza</t>
  </si>
  <si>
    <t>Pano de Prato</t>
  </si>
  <si>
    <t>Pano de Limpeza</t>
  </si>
  <si>
    <t>Brilha-Inox</t>
  </si>
  <si>
    <r>
      <t xml:space="preserve">Polidor de Inox; Aspecto Físico: </t>
    </r>
    <r>
      <rPr>
        <b/>
        <sz val="10"/>
        <color theme="1"/>
        <rFont val="Arial"/>
        <family val="2"/>
      </rPr>
      <t>Aerossol</t>
    </r>
    <r>
      <rPr>
        <sz val="10"/>
        <color theme="1"/>
        <rFont val="Arial"/>
        <family val="2"/>
      </rPr>
      <t>; Composição: Óleo Mineral, Butano, Propano; Aplicação: Polimento.</t>
    </r>
  </si>
  <si>
    <t>Dover-Roll ou Similar</t>
  </si>
  <si>
    <t>Pacote 100 Unidades</t>
  </si>
  <si>
    <t>Saco de Lixo</t>
  </si>
  <si>
    <r>
      <t xml:space="preserve">Saco Plástico para Lixo; Composição: Polietileno Reciclado; Capacidade: </t>
    </r>
    <r>
      <rPr>
        <b/>
        <sz val="10"/>
        <color theme="1"/>
        <rFont val="Arial"/>
        <family val="2"/>
      </rPr>
      <t>40 L</t>
    </r>
    <r>
      <rPr>
        <sz val="10"/>
        <color theme="1"/>
        <rFont val="Arial"/>
        <family val="2"/>
      </rPr>
      <t xml:space="preserve">; </t>
    </r>
    <r>
      <rPr>
        <b/>
        <sz val="10"/>
        <color theme="1"/>
        <rFont val="Arial"/>
        <family val="2"/>
      </rPr>
      <t>Cor</t>
    </r>
    <r>
      <rPr>
        <sz val="10"/>
        <color theme="1"/>
        <rFont val="Arial"/>
        <family val="2"/>
      </rPr>
      <t xml:space="preserve">: Preta (Rejeitos); Características Adicionais: Leitoso, </t>
    </r>
    <r>
      <rPr>
        <b/>
        <sz val="10"/>
        <color theme="1"/>
        <rFont val="Arial"/>
        <family val="2"/>
      </rPr>
      <t>Extra Reforçado</t>
    </r>
    <r>
      <rPr>
        <sz val="10"/>
        <color theme="1"/>
        <rFont val="Arial"/>
        <family val="2"/>
      </rPr>
      <t>.</t>
    </r>
  </si>
  <si>
    <r>
      <t xml:space="preserve">Saco Plástico para Lixo; Composição: Polietileno Reciclado; Capacidade: </t>
    </r>
    <r>
      <rPr>
        <b/>
        <sz val="10"/>
        <color theme="1"/>
        <rFont val="Arial"/>
        <family val="2"/>
      </rPr>
      <t>60 L</t>
    </r>
    <r>
      <rPr>
        <sz val="10"/>
        <color theme="1"/>
        <rFont val="Arial"/>
        <family val="2"/>
      </rPr>
      <t xml:space="preserve">; </t>
    </r>
    <r>
      <rPr>
        <b/>
        <sz val="10"/>
        <color theme="1"/>
        <rFont val="Arial"/>
        <family val="2"/>
      </rPr>
      <t>Cor</t>
    </r>
    <r>
      <rPr>
        <sz val="10"/>
        <color theme="1"/>
        <rFont val="Arial"/>
        <family val="2"/>
      </rPr>
      <t xml:space="preserve">: Preta (Rejeitos); Características Adicionais: Leitoso, </t>
    </r>
    <r>
      <rPr>
        <b/>
        <sz val="10"/>
        <color theme="1"/>
        <rFont val="Arial"/>
        <family val="2"/>
      </rPr>
      <t>Extra Reforçado</t>
    </r>
    <r>
      <rPr>
        <sz val="10"/>
        <color theme="1"/>
        <rFont val="Arial"/>
        <family val="2"/>
      </rPr>
      <t>.</t>
    </r>
  </si>
  <si>
    <r>
      <t xml:space="preserve">Saco Plástico para Lixo; Composição: Polietileno Reciclado; Capacidade: </t>
    </r>
    <r>
      <rPr>
        <b/>
        <sz val="10"/>
        <color theme="1"/>
        <rFont val="Arial"/>
        <family val="2"/>
      </rPr>
      <t>100 L</t>
    </r>
    <r>
      <rPr>
        <sz val="10"/>
        <color theme="1"/>
        <rFont val="Arial"/>
        <family val="2"/>
      </rPr>
      <t xml:space="preserve">; </t>
    </r>
    <r>
      <rPr>
        <b/>
        <sz val="10"/>
        <color theme="1"/>
        <rFont val="Arial"/>
        <family val="2"/>
      </rPr>
      <t>Cores</t>
    </r>
    <r>
      <rPr>
        <sz val="10"/>
        <color theme="1"/>
        <rFont val="Arial"/>
        <family val="2"/>
      </rPr>
      <t xml:space="preserve">: Preta (Rejeitos), Vermelha (Plásticos), Azul (Papel), Verde (Vidros) e Amarela (Metais); Características Adicionais: Leitoso, </t>
    </r>
    <r>
      <rPr>
        <b/>
        <sz val="10"/>
        <color theme="1"/>
        <rFont val="Arial"/>
        <family val="2"/>
      </rPr>
      <t>Extra Reforçado</t>
    </r>
    <r>
      <rPr>
        <sz val="10"/>
        <color theme="1"/>
        <rFont val="Arial"/>
        <family val="2"/>
      </rPr>
      <t>.</t>
    </r>
  </si>
  <si>
    <r>
      <t xml:space="preserve">Saco Plástico para Lixo; Composição: Polietileno Reciclado; Capacidade: </t>
    </r>
    <r>
      <rPr>
        <b/>
        <sz val="10"/>
        <color theme="1"/>
        <rFont val="Arial"/>
        <family val="2"/>
      </rPr>
      <t>200 L</t>
    </r>
    <r>
      <rPr>
        <sz val="10"/>
        <color theme="1"/>
        <rFont val="Arial"/>
        <family val="2"/>
      </rPr>
      <t xml:space="preserve">; </t>
    </r>
    <r>
      <rPr>
        <b/>
        <sz val="10"/>
        <color theme="1"/>
        <rFont val="Arial"/>
        <family val="2"/>
      </rPr>
      <t>Cor</t>
    </r>
    <r>
      <rPr>
        <sz val="10"/>
        <color theme="1"/>
        <rFont val="Arial"/>
        <family val="2"/>
      </rPr>
      <t xml:space="preserve">: Preta (Rejeitos); Características Adicionais: Leitoso, </t>
    </r>
    <r>
      <rPr>
        <b/>
        <sz val="10"/>
        <color theme="1"/>
        <rFont val="Arial"/>
        <family val="2"/>
      </rPr>
      <t>Extra Reforçado</t>
    </r>
    <r>
      <rPr>
        <sz val="10"/>
        <color theme="1"/>
        <rFont val="Arial"/>
        <family val="2"/>
      </rPr>
      <t>.</t>
    </r>
  </si>
  <si>
    <t>Flanela de Limpeza</t>
  </si>
  <si>
    <t>Alklin ou Similar</t>
  </si>
  <si>
    <r>
      <t xml:space="preserve">Flanela; Material: </t>
    </r>
    <r>
      <rPr>
        <b/>
        <sz val="10"/>
        <color theme="1"/>
        <rFont val="Arial"/>
        <family val="2"/>
      </rPr>
      <t>Algodão</t>
    </r>
    <r>
      <rPr>
        <sz val="10"/>
        <color theme="1"/>
        <rFont val="Arial"/>
        <family val="2"/>
      </rPr>
      <t xml:space="preserve">; Comprimento: mínimo 50 cm; Largura: mínimo 30 cm; Peso: mínimo de 40 g; Cor: </t>
    </r>
    <r>
      <rPr>
        <b/>
        <sz val="10"/>
        <color theme="1"/>
        <rFont val="Arial"/>
        <family val="2"/>
      </rPr>
      <t>Laranja</t>
    </r>
    <r>
      <rPr>
        <sz val="10"/>
        <color theme="1"/>
        <rFont val="Arial"/>
        <family val="2"/>
      </rPr>
      <t>.</t>
    </r>
  </si>
  <si>
    <r>
      <t xml:space="preserve">Flanela; Material: </t>
    </r>
    <r>
      <rPr>
        <b/>
        <sz val="10"/>
        <color theme="1"/>
        <rFont val="Arial"/>
        <family val="2"/>
      </rPr>
      <t>Algodão</t>
    </r>
    <r>
      <rPr>
        <sz val="10"/>
        <color theme="1"/>
        <rFont val="Arial"/>
        <family val="2"/>
      </rPr>
      <t xml:space="preserve">; Comprimento: mínimo 50 cm; Largura: mínimo 30 cm; Peso: mínimo de 40 g; Cor: </t>
    </r>
    <r>
      <rPr>
        <b/>
        <sz val="10"/>
        <color theme="1"/>
        <rFont val="Arial"/>
        <family val="2"/>
      </rPr>
      <t>Branca</t>
    </r>
    <r>
      <rPr>
        <sz val="10"/>
        <color theme="1"/>
        <rFont val="Arial"/>
        <family val="2"/>
      </rPr>
      <t>.</t>
    </r>
  </si>
  <si>
    <t>Bettanin ou Similar</t>
  </si>
  <si>
    <t>Pano Multiuso</t>
  </si>
  <si>
    <r>
      <t xml:space="preserve">Pano de Limpeza; Material: </t>
    </r>
    <r>
      <rPr>
        <b/>
        <sz val="10"/>
        <color theme="1"/>
        <rFont val="Arial"/>
        <family val="2"/>
      </rPr>
      <t>Microfibra</t>
    </r>
    <r>
      <rPr>
        <sz val="10"/>
        <color theme="1"/>
        <rFont val="Arial"/>
        <family val="2"/>
      </rPr>
      <t>; Comprimento: 30 cm; Largura: 30 cm; Cor: Variado; Características Adicionais: Não Abrasivo, Não Solta Fibras.</t>
    </r>
  </si>
  <si>
    <t>Rolo 240 m</t>
  </si>
  <si>
    <r>
      <t xml:space="preserve">Pano Limpeza; Material: Fibra de </t>
    </r>
    <r>
      <rPr>
        <b/>
        <sz val="10"/>
        <color theme="1"/>
        <rFont val="Arial"/>
        <family val="2"/>
      </rPr>
      <t>Viscose</t>
    </r>
    <r>
      <rPr>
        <sz val="10"/>
        <color theme="1"/>
        <rFont val="Arial"/>
        <family val="2"/>
      </rPr>
      <t xml:space="preserve">; Nome Comercial: Pano </t>
    </r>
    <r>
      <rPr>
        <b/>
        <sz val="10"/>
        <color theme="1"/>
        <rFont val="Arial"/>
        <family val="2"/>
      </rPr>
      <t>Perfex</t>
    </r>
    <r>
      <rPr>
        <sz val="10"/>
        <color theme="1"/>
        <rFont val="Arial"/>
        <family val="2"/>
      </rPr>
      <t xml:space="preserve">; Comprimento: mínimo 40 cm; Largura: mínimo 20 cm; Características Adicionais: </t>
    </r>
    <r>
      <rPr>
        <b/>
        <sz val="10"/>
        <color theme="1"/>
        <rFont val="Arial"/>
        <family val="2"/>
      </rPr>
      <t>Microperfurado</t>
    </r>
    <r>
      <rPr>
        <sz val="10"/>
        <color theme="1"/>
        <rFont val="Arial"/>
        <family val="2"/>
      </rPr>
      <t xml:space="preserve">, Alta Absorção; Cor: Variado; Tipo: </t>
    </r>
    <r>
      <rPr>
        <b/>
        <sz val="10"/>
        <color theme="1"/>
        <rFont val="Arial"/>
        <family val="2"/>
      </rPr>
      <t>Bobina</t>
    </r>
    <r>
      <rPr>
        <sz val="10"/>
        <color theme="1"/>
        <rFont val="Arial"/>
        <family val="2"/>
      </rPr>
      <t>.</t>
    </r>
  </si>
  <si>
    <t>Aspirador</t>
  </si>
  <si>
    <t>Kärcher ou Similar</t>
  </si>
  <si>
    <r>
      <t xml:space="preserve">Aspirador </t>
    </r>
    <r>
      <rPr>
        <b/>
        <sz val="10"/>
        <color theme="1"/>
        <rFont val="Arial"/>
        <family val="2"/>
      </rPr>
      <t>Pó e Água</t>
    </r>
    <r>
      <rPr>
        <sz val="10"/>
        <color theme="1"/>
        <rFont val="Arial"/>
        <family val="2"/>
      </rPr>
      <t xml:space="preserve"> Industrial; Potência Motor: mínimo 1.200 W; Tensão de Alimentação: </t>
    </r>
    <r>
      <rPr>
        <b/>
        <sz val="10"/>
        <color theme="1"/>
        <rFont val="Arial"/>
        <family val="2"/>
      </rPr>
      <t>220 V</t>
    </r>
    <r>
      <rPr>
        <sz val="10"/>
        <color theme="1"/>
        <rFont val="Arial"/>
        <family val="2"/>
      </rPr>
      <t xml:space="preserve">; Capacidade: mínimo 30 L; Vácuo: mínimo de </t>
    </r>
    <r>
      <rPr>
        <b/>
        <sz val="10"/>
        <color theme="1"/>
        <rFont val="Arial"/>
        <family val="2"/>
      </rPr>
      <t>220 mbar</t>
    </r>
    <r>
      <rPr>
        <sz val="10"/>
        <color theme="1"/>
        <rFont val="Arial"/>
        <family val="2"/>
      </rPr>
      <t>; Vazão: 50 L/s; Nível Ruído: máximo 80 dB.</t>
    </r>
  </si>
  <si>
    <r>
      <t xml:space="preserve">Aspirador </t>
    </r>
    <r>
      <rPr>
        <b/>
        <sz val="10"/>
        <color theme="1"/>
        <rFont val="Arial"/>
        <family val="2"/>
      </rPr>
      <t>Pó e Água</t>
    </r>
    <r>
      <rPr>
        <sz val="10"/>
        <color theme="1"/>
        <rFont val="Arial"/>
        <family val="2"/>
      </rPr>
      <t xml:space="preserve"> Industrial; Potência Motor: mínimo 1.200 W; Tensão de Alimentação: </t>
    </r>
    <r>
      <rPr>
        <b/>
        <sz val="10"/>
        <color theme="1"/>
        <rFont val="Arial"/>
        <family val="2"/>
      </rPr>
      <t>220 V</t>
    </r>
    <r>
      <rPr>
        <sz val="10"/>
        <color theme="1"/>
        <rFont val="Arial"/>
        <family val="2"/>
      </rPr>
      <t xml:space="preserve">; Capacidade: mínimo 10 L; Vácuo: mínimo de </t>
    </r>
    <r>
      <rPr>
        <b/>
        <sz val="10"/>
        <color theme="1"/>
        <rFont val="Arial"/>
        <family val="2"/>
      </rPr>
      <t>160 mbar</t>
    </r>
    <r>
      <rPr>
        <sz val="10"/>
        <color theme="1"/>
        <rFont val="Arial"/>
        <family val="2"/>
      </rPr>
      <t>; Nível Ruído: máximo 90 dB.</t>
    </r>
  </si>
  <si>
    <t>Saco de Aspirador</t>
  </si>
  <si>
    <r>
      <t xml:space="preserve">Saco para Aspirador de Pó; Material: </t>
    </r>
    <r>
      <rPr>
        <b/>
        <sz val="10"/>
        <color theme="1"/>
        <rFont val="Arial"/>
        <family val="2"/>
      </rPr>
      <t>Fleece</t>
    </r>
    <r>
      <rPr>
        <sz val="10"/>
        <color theme="1"/>
        <rFont val="Arial"/>
        <family val="2"/>
      </rPr>
      <t xml:space="preserve"> ou Microfibra; Cor: Variado; Uso: Aspirador a Vácuo; Características Adicionais: </t>
    </r>
    <r>
      <rPr>
        <b/>
        <sz val="10"/>
        <color theme="1"/>
        <rFont val="Arial"/>
        <family val="2"/>
      </rPr>
      <t>Compatível</t>
    </r>
    <r>
      <rPr>
        <sz val="10"/>
        <color theme="1"/>
        <rFont val="Arial"/>
        <family val="2"/>
      </rPr>
      <t xml:space="preserve"> com os Aspiradores.</t>
    </r>
  </si>
  <si>
    <t>Electrolux ou Similar</t>
  </si>
  <si>
    <t>Extratora</t>
  </si>
  <si>
    <t>Wap ou Similar</t>
  </si>
  <si>
    <r>
      <t xml:space="preserve">Máquina Extratora de Estofados; Tensão de Alimentação: </t>
    </r>
    <r>
      <rPr>
        <b/>
        <sz val="10"/>
        <color theme="1"/>
        <rFont val="Arial"/>
        <family val="2"/>
      </rPr>
      <t>220 V</t>
    </r>
    <r>
      <rPr>
        <sz val="10"/>
        <color theme="1"/>
        <rFont val="Arial"/>
        <family val="2"/>
      </rPr>
      <t xml:space="preserve">; Vácuo: mínimo de </t>
    </r>
    <r>
      <rPr>
        <b/>
        <sz val="10"/>
        <color theme="1"/>
        <rFont val="Arial"/>
        <family val="2"/>
      </rPr>
      <t>220 mbar</t>
    </r>
    <r>
      <rPr>
        <sz val="10"/>
        <color theme="1"/>
        <rFont val="Arial"/>
        <family val="2"/>
      </rPr>
      <t>; Características Adicionais: Profissional, Injeção e Extração.</t>
    </r>
  </si>
  <si>
    <t>Detergente de Estofados</t>
  </si>
  <si>
    <r>
      <t xml:space="preserve">Detergente Limpa Carpetes e Tapetes; Composição: Tensoativos Aniônicos, Agentes Antiredepositantes; Aplicação: </t>
    </r>
    <r>
      <rPr>
        <b/>
        <sz val="10"/>
        <color theme="1"/>
        <rFont val="Arial"/>
        <family val="2"/>
      </rPr>
      <t>Extratora de Estofados</t>
    </r>
    <r>
      <rPr>
        <sz val="10"/>
        <color theme="1"/>
        <rFont val="Arial"/>
        <family val="2"/>
      </rPr>
      <t xml:space="preserve"> e Tapetes; Aroma: Neutro; Características Adicionais: </t>
    </r>
    <r>
      <rPr>
        <b/>
        <sz val="10"/>
        <color theme="1"/>
        <rFont val="Arial"/>
        <family val="2"/>
      </rPr>
      <t>Baixo Teor de Espuma</t>
    </r>
    <r>
      <rPr>
        <sz val="10"/>
        <color theme="1"/>
        <rFont val="Arial"/>
        <family val="2"/>
      </rPr>
      <t>; Aspecto Físico: Líquido.</t>
    </r>
  </si>
  <si>
    <t>Spartan ou Similar</t>
  </si>
  <si>
    <t>Frasco 1 L</t>
  </si>
  <si>
    <t>Antiespumante</t>
  </si>
  <si>
    <r>
      <t xml:space="preserve">Antiespumante </t>
    </r>
    <r>
      <rPr>
        <b/>
        <i/>
        <sz val="10"/>
        <color theme="1"/>
        <rFont val="Arial"/>
        <family val="2"/>
      </rPr>
      <t>Defoamer</t>
    </r>
    <r>
      <rPr>
        <sz val="10"/>
        <color theme="1"/>
        <rFont val="Arial"/>
        <family val="2"/>
      </rPr>
      <t xml:space="preserve">; Composição: Silicone; Aplicação: </t>
    </r>
    <r>
      <rPr>
        <b/>
        <sz val="10"/>
        <color theme="1"/>
        <rFont val="Arial"/>
        <family val="2"/>
      </rPr>
      <t>Extratora de Estofados</t>
    </r>
    <r>
      <rPr>
        <sz val="10"/>
        <color theme="1"/>
        <rFont val="Arial"/>
        <family val="2"/>
      </rPr>
      <t xml:space="preserve"> e Tapetes; Aspecto Físico: Líquido; Características Adicionais: Profissional.</t>
    </r>
  </si>
  <si>
    <t>Fita</t>
  </si>
  <si>
    <t>Vonder ou Similar</t>
  </si>
  <si>
    <r>
      <t xml:space="preserve">Fita de </t>
    </r>
    <r>
      <rPr>
        <b/>
        <sz val="10"/>
        <color theme="1"/>
        <rFont val="Arial"/>
        <family val="2"/>
      </rPr>
      <t>Isolamento de Área</t>
    </r>
    <r>
      <rPr>
        <sz val="10"/>
        <color theme="1"/>
        <rFont val="Arial"/>
        <family val="2"/>
      </rPr>
      <t xml:space="preserve">; Material: Poliéster; Largura: 7 cm; Cor: </t>
    </r>
    <r>
      <rPr>
        <b/>
        <sz val="10"/>
        <color theme="1"/>
        <rFont val="Arial"/>
        <family val="2"/>
      </rPr>
      <t>Amarela e Preta</t>
    </r>
    <r>
      <rPr>
        <sz val="10"/>
        <color theme="1"/>
        <rFont val="Arial"/>
        <family val="2"/>
      </rPr>
      <t>; Caracterisitcas Adicionais: Espessura de 0,04 mm, Faixas Intercaladas.</t>
    </r>
  </si>
  <si>
    <t>Escova</t>
  </si>
  <si>
    <t>Escova de Limpeza</t>
  </si>
  <si>
    <r>
      <t xml:space="preserve">Escova de Limpeza Geral; Material Corpo: Plástico ou Silicone; Aplicação: </t>
    </r>
    <r>
      <rPr>
        <b/>
        <sz val="10"/>
        <color theme="1"/>
        <rFont val="Arial"/>
        <family val="2"/>
      </rPr>
      <t>Limpeza de Garrafas Térmicas</t>
    </r>
    <r>
      <rPr>
        <sz val="10"/>
        <color theme="1"/>
        <rFont val="Arial"/>
        <family val="2"/>
      </rPr>
      <t xml:space="preserve">; Características Adicionais: </t>
    </r>
    <r>
      <rPr>
        <b/>
        <sz val="10"/>
        <color theme="1"/>
        <rFont val="Arial"/>
        <family val="2"/>
      </rPr>
      <t>Cabo Longo</t>
    </r>
    <r>
      <rPr>
        <sz val="10"/>
        <color theme="1"/>
        <rFont val="Arial"/>
        <family val="2"/>
      </rPr>
      <t>.</t>
    </r>
  </si>
  <si>
    <t>Condor ou Similar</t>
  </si>
  <si>
    <r>
      <rPr>
        <b/>
        <sz val="10"/>
        <color theme="1"/>
        <rFont val="Arial"/>
        <family val="2"/>
      </rPr>
      <t>Escova de Roupa</t>
    </r>
    <r>
      <rPr>
        <sz val="10"/>
        <color theme="1"/>
        <rFont val="Arial"/>
        <family val="2"/>
      </rPr>
      <t>; Material Corpo: Plástico; Material Cerdas: PET; Cor da Cerdas: Variado.</t>
    </r>
  </si>
  <si>
    <t>Escova de Roupa</t>
  </si>
  <si>
    <t>Vassoura</t>
  </si>
  <si>
    <t>Mendonça ou Similar</t>
  </si>
  <si>
    <r>
      <t xml:space="preserve">Vassoura; Material Cerdas: </t>
    </r>
    <r>
      <rPr>
        <b/>
        <sz val="10"/>
        <color theme="1"/>
        <rFont val="Arial"/>
        <family val="2"/>
      </rPr>
      <t>Pêlo Sintético</t>
    </r>
    <r>
      <rPr>
        <sz val="10"/>
        <color theme="1"/>
        <rFont val="Arial"/>
        <family val="2"/>
      </rPr>
      <t xml:space="preserve">; Material Cepa: Polipropileno; Comprimento Cepa: </t>
    </r>
    <r>
      <rPr>
        <b/>
        <sz val="10"/>
        <color theme="1"/>
        <rFont val="Arial"/>
        <family val="2"/>
      </rPr>
      <t>60 cm</t>
    </r>
    <r>
      <rPr>
        <sz val="10"/>
        <color theme="1"/>
        <rFont val="Arial"/>
        <family val="2"/>
      </rPr>
      <t xml:space="preserve">; Comprimento </t>
    </r>
    <r>
      <rPr>
        <b/>
        <sz val="10"/>
        <color theme="1"/>
        <rFont val="Arial"/>
        <family val="2"/>
      </rPr>
      <t>Cabo</t>
    </r>
    <r>
      <rPr>
        <sz val="10"/>
        <color theme="1"/>
        <rFont val="Arial"/>
        <family val="2"/>
      </rPr>
      <t>: mínimo de 1,30 m; Uso: Limpeza Interna; Características Adicionais: Cabo de Madeira Plastificada.</t>
    </r>
  </si>
  <si>
    <r>
      <t xml:space="preserve">Vassoura; Material Cerdas: </t>
    </r>
    <r>
      <rPr>
        <b/>
        <sz val="10"/>
        <color theme="1"/>
        <rFont val="Arial"/>
        <family val="2"/>
      </rPr>
      <t>Piaçava</t>
    </r>
    <r>
      <rPr>
        <sz val="10"/>
        <color theme="1"/>
        <rFont val="Arial"/>
        <family val="2"/>
      </rPr>
      <t xml:space="preserve">; Material </t>
    </r>
    <r>
      <rPr>
        <b/>
        <sz val="10"/>
        <color theme="1"/>
        <rFont val="Arial"/>
        <family val="2"/>
      </rPr>
      <t>Cabo</t>
    </r>
    <r>
      <rPr>
        <sz val="10"/>
        <color theme="1"/>
        <rFont val="Arial"/>
        <family val="2"/>
      </rPr>
      <t xml:space="preserve">: Madeira; Material Cepa: Madeira; Comprimento Cepa: </t>
    </r>
    <r>
      <rPr>
        <b/>
        <sz val="10"/>
        <color theme="1"/>
        <rFont val="Arial"/>
        <family val="2"/>
      </rPr>
      <t>90 cm</t>
    </r>
    <r>
      <rPr>
        <sz val="10"/>
        <color theme="1"/>
        <rFont val="Arial"/>
        <family val="2"/>
      </rPr>
      <t xml:space="preserve">; Características Adicionais: Com Cabo Rosqueado; Tipo: </t>
    </r>
    <r>
      <rPr>
        <b/>
        <sz val="10"/>
        <color theme="1"/>
        <rFont val="Arial"/>
        <family val="2"/>
      </rPr>
      <t>Gari</t>
    </r>
    <r>
      <rPr>
        <sz val="10"/>
        <color theme="1"/>
        <rFont val="Arial"/>
        <family val="2"/>
      </rPr>
      <t>, Vassourão.</t>
    </r>
  </si>
  <si>
    <r>
      <t xml:space="preserve">Balde; Material: </t>
    </r>
    <r>
      <rPr>
        <b/>
        <sz val="10"/>
        <color theme="1"/>
        <rFont val="Arial"/>
        <family val="2"/>
      </rPr>
      <t>Plástico</t>
    </r>
    <r>
      <rPr>
        <sz val="10"/>
        <color theme="1"/>
        <rFont val="Arial"/>
        <family val="2"/>
      </rPr>
      <t xml:space="preserve">; Material Alça: Arame Galvanizado; Capacidade: </t>
    </r>
    <r>
      <rPr>
        <b/>
        <sz val="10"/>
        <color theme="1"/>
        <rFont val="Arial"/>
        <family val="2"/>
      </rPr>
      <t>12 L</t>
    </r>
    <r>
      <rPr>
        <sz val="10"/>
        <color theme="1"/>
        <rFont val="Arial"/>
        <family val="2"/>
      </rPr>
      <t>.</t>
    </r>
  </si>
  <si>
    <t>Bralimpia ou Similar</t>
  </si>
  <si>
    <t>Balde</t>
  </si>
  <si>
    <r>
      <t xml:space="preserve">Balde; Material: </t>
    </r>
    <r>
      <rPr>
        <b/>
        <sz val="10"/>
        <color theme="1"/>
        <rFont val="Arial"/>
        <family val="2"/>
      </rPr>
      <t>Plástico</t>
    </r>
    <r>
      <rPr>
        <sz val="10"/>
        <color theme="1"/>
        <rFont val="Arial"/>
        <family val="2"/>
      </rPr>
      <t xml:space="preserve">; Material Alça: Arame Galvanizado; Capacidade: </t>
    </r>
    <r>
      <rPr>
        <b/>
        <sz val="10"/>
        <color theme="1"/>
        <rFont val="Arial"/>
        <family val="2"/>
      </rPr>
      <t>20 L</t>
    </r>
    <r>
      <rPr>
        <sz val="10"/>
        <color theme="1"/>
        <rFont val="Arial"/>
        <family val="2"/>
      </rPr>
      <t>.</t>
    </r>
  </si>
  <si>
    <t>Plasvale ou Similar</t>
  </si>
  <si>
    <t>Rodo</t>
  </si>
  <si>
    <r>
      <t xml:space="preserve">Rodo; Material Cabo: Madeira Plastificada; Material Suporte: </t>
    </r>
    <r>
      <rPr>
        <b/>
        <sz val="10"/>
        <color theme="1"/>
        <rFont val="Arial"/>
        <family val="2"/>
      </rPr>
      <t>Madeira</t>
    </r>
    <r>
      <rPr>
        <sz val="10"/>
        <color theme="1"/>
        <rFont val="Arial"/>
        <family val="2"/>
      </rPr>
      <t xml:space="preserve">; Comprimento Suporte: </t>
    </r>
    <r>
      <rPr>
        <b/>
        <sz val="10"/>
        <color theme="1"/>
        <rFont val="Arial"/>
        <family val="2"/>
      </rPr>
      <t>60 cm</t>
    </r>
    <r>
      <rPr>
        <sz val="10"/>
        <color theme="1"/>
        <rFont val="Arial"/>
        <family val="2"/>
      </rPr>
      <t xml:space="preserve">; Quantidade Borrachas: </t>
    </r>
    <r>
      <rPr>
        <b/>
        <sz val="10"/>
        <color theme="1"/>
        <rFont val="Arial"/>
        <family val="2"/>
      </rPr>
      <t>Duplo</t>
    </r>
    <r>
      <rPr>
        <sz val="10"/>
        <color theme="1"/>
        <rFont val="Arial"/>
        <family val="2"/>
      </rPr>
      <t>; Características Adicionais: Com Rosca, Cabo não Condutor; Comprimento Cabo: mínimo 1,30 m.</t>
    </r>
  </si>
  <si>
    <r>
      <t xml:space="preserve">Rodo; Material Cabo: Madeira Plastificada; Material Suporte: </t>
    </r>
    <r>
      <rPr>
        <b/>
        <sz val="10"/>
        <color theme="1"/>
        <rFont val="Arial"/>
        <family val="2"/>
      </rPr>
      <t>Madeira</t>
    </r>
    <r>
      <rPr>
        <sz val="10"/>
        <color theme="1"/>
        <rFont val="Arial"/>
        <family val="2"/>
      </rPr>
      <t xml:space="preserve">; Comprimento Suporte: </t>
    </r>
    <r>
      <rPr>
        <b/>
        <sz val="10"/>
        <color theme="1"/>
        <rFont val="Arial"/>
        <family val="2"/>
      </rPr>
      <t>90 cm</t>
    </r>
    <r>
      <rPr>
        <sz val="10"/>
        <color theme="1"/>
        <rFont val="Arial"/>
        <family val="2"/>
      </rPr>
      <t xml:space="preserve">; Quantidade Borrachas: </t>
    </r>
    <r>
      <rPr>
        <b/>
        <sz val="10"/>
        <color theme="1"/>
        <rFont val="Arial"/>
        <family val="2"/>
      </rPr>
      <t>Duplo</t>
    </r>
    <r>
      <rPr>
        <sz val="10"/>
        <color theme="1"/>
        <rFont val="Arial"/>
        <family val="2"/>
      </rPr>
      <t>; Características Adicionais: Com Rosca, Cabo não Condutor; Comprimento Cabo: mínimo 1,30 m.</t>
    </r>
  </si>
  <si>
    <r>
      <rPr>
        <b/>
        <sz val="10"/>
        <color theme="1"/>
        <rFont val="Arial"/>
        <family val="2"/>
      </rPr>
      <t>Rodo de Pia</t>
    </r>
    <r>
      <rPr>
        <sz val="10"/>
        <color theme="1"/>
        <rFont val="Arial"/>
        <family val="2"/>
      </rPr>
      <t>; Material Cabo: Plástico; Material Suporte: Plástico; Comprimento Suporte: 13 cm; Uso: Para Pia.</t>
    </r>
  </si>
  <si>
    <t>Coador</t>
  </si>
  <si>
    <t>Consercaf ou Similar</t>
  </si>
  <si>
    <r>
      <t xml:space="preserve">Coador de Café; Material: Flanelado de </t>
    </r>
    <r>
      <rPr>
        <b/>
        <sz val="10"/>
        <color theme="1"/>
        <rFont val="Arial"/>
        <family val="2"/>
      </rPr>
      <t>Algodão;</t>
    </r>
    <r>
      <rPr>
        <sz val="10"/>
        <color theme="1"/>
        <rFont val="Arial"/>
        <family val="2"/>
      </rPr>
      <t xml:space="preserve"> Aplicação: </t>
    </r>
    <r>
      <rPr>
        <b/>
        <sz val="10"/>
        <color theme="1"/>
        <rFont val="Arial"/>
        <family val="2"/>
      </rPr>
      <t xml:space="preserve">Máquina Industrial </t>
    </r>
    <r>
      <rPr>
        <sz val="10"/>
        <color theme="1"/>
        <rFont val="Arial"/>
        <family val="2"/>
      </rPr>
      <t xml:space="preserve">de Café; Características Adicionais: </t>
    </r>
    <r>
      <rPr>
        <b/>
        <sz val="10"/>
        <color theme="1"/>
        <rFont val="Arial"/>
        <family val="2"/>
      </rPr>
      <t>Com Aro</t>
    </r>
    <r>
      <rPr>
        <sz val="10"/>
        <color theme="1"/>
        <rFont val="Arial"/>
        <family val="2"/>
      </rPr>
      <t>, Fundo Circular; Dimensões Dobrada: 27,5 cm x 31,5 cm; Capacidade: 15 L.</t>
    </r>
  </si>
  <si>
    <r>
      <t xml:space="preserve">Porta Sabão, Detergente e Esponja; Material: Plástico Resistente; Aplicação: </t>
    </r>
    <r>
      <rPr>
        <b/>
        <sz val="10"/>
        <color theme="1"/>
        <rFont val="Arial"/>
        <family val="2"/>
      </rPr>
      <t>Pia de Cozinha</t>
    </r>
    <r>
      <rPr>
        <sz val="10"/>
        <color theme="1"/>
        <rFont val="Arial"/>
        <family val="2"/>
      </rPr>
      <t>.</t>
    </r>
  </si>
  <si>
    <t>Porta-Sabão</t>
  </si>
  <si>
    <t>Coza ou Similar</t>
  </si>
  <si>
    <t>Escada</t>
  </si>
  <si>
    <t>BTF ou Similar</t>
  </si>
  <si>
    <r>
      <t xml:space="preserve">Escada; Material: </t>
    </r>
    <r>
      <rPr>
        <b/>
        <sz val="10"/>
        <color theme="1"/>
        <rFont val="Arial"/>
        <family val="2"/>
      </rPr>
      <t>Alumínio</t>
    </r>
    <r>
      <rPr>
        <sz val="10"/>
        <color theme="1"/>
        <rFont val="Arial"/>
        <family val="2"/>
      </rPr>
      <t xml:space="preserve">; Tipo: </t>
    </r>
    <r>
      <rPr>
        <b/>
        <sz val="10"/>
        <color theme="1"/>
        <rFont val="Arial"/>
        <family val="2"/>
      </rPr>
      <t>Articulada</t>
    </r>
    <r>
      <rPr>
        <sz val="10"/>
        <color theme="1"/>
        <rFont val="Arial"/>
        <family val="2"/>
      </rPr>
      <t xml:space="preserve"> Multifuncional; Quantidade Degraus: 12 unidades (</t>
    </r>
    <r>
      <rPr>
        <b/>
        <sz val="10"/>
        <color theme="1"/>
        <rFont val="Arial"/>
        <family val="2"/>
      </rPr>
      <t>3x4</t>
    </r>
    <r>
      <rPr>
        <sz val="10"/>
        <color theme="1"/>
        <rFont val="Arial"/>
        <family val="2"/>
      </rPr>
      <t>); Características Adicionais: Sapatas Emborrachadas; Travas Automáticas nas Catracas; Capacidade: 150 Kg.</t>
    </r>
  </si>
  <si>
    <t>Escada-Banqueta</t>
  </si>
  <si>
    <r>
      <t xml:space="preserve">Escada Doméstica; Material: </t>
    </r>
    <r>
      <rPr>
        <b/>
        <sz val="10"/>
        <color theme="1"/>
        <rFont val="Arial"/>
        <family val="2"/>
      </rPr>
      <t>Alumínio</t>
    </r>
    <r>
      <rPr>
        <sz val="10"/>
        <color theme="1"/>
        <rFont val="Arial"/>
        <family val="2"/>
      </rPr>
      <t xml:space="preserve">; Número Degraus: </t>
    </r>
    <r>
      <rPr>
        <b/>
        <sz val="10"/>
        <color theme="1"/>
        <rFont val="Arial"/>
        <family val="2"/>
      </rPr>
      <t>2 unidades</t>
    </r>
    <r>
      <rPr>
        <sz val="10"/>
        <color theme="1"/>
        <rFont val="Arial"/>
        <family val="2"/>
      </rPr>
      <t xml:space="preserve">; Revestimento Degraus: Antiderrapante; Tipo Pintura: Epóxi; Tipo Degraus: Articuláveis; Capacidade: 120 kg; Características Adicionais: Estilo </t>
    </r>
    <r>
      <rPr>
        <b/>
        <sz val="10"/>
        <color theme="1"/>
        <rFont val="Arial"/>
        <family val="2"/>
      </rPr>
      <t>Banqueta</t>
    </r>
    <r>
      <rPr>
        <sz val="10"/>
        <color theme="1"/>
        <rFont val="Arial"/>
        <family val="2"/>
      </rPr>
      <t>, Tratamento Antiferrugem, Pés com Ponteira de Borracha.</t>
    </r>
  </si>
  <si>
    <t>Lavadora</t>
  </si>
  <si>
    <r>
      <t xml:space="preserve">Lavadora </t>
    </r>
    <r>
      <rPr>
        <b/>
        <sz val="10"/>
        <color theme="1"/>
        <rFont val="Arial"/>
        <family val="2"/>
      </rPr>
      <t>Alta Pressão</t>
    </r>
    <r>
      <rPr>
        <sz val="10"/>
        <color theme="1"/>
        <rFont val="Arial"/>
        <family val="2"/>
      </rPr>
      <t>; Pressão de Trabalho: mínimo 1.900 psi (</t>
    </r>
    <r>
      <rPr>
        <b/>
        <sz val="10"/>
        <color theme="1"/>
        <rFont val="Arial"/>
        <family val="2"/>
      </rPr>
      <t>130 bar</t>
    </r>
    <r>
      <rPr>
        <sz val="10"/>
        <color theme="1"/>
        <rFont val="Arial"/>
        <family val="2"/>
      </rPr>
      <t xml:space="preserve">); Tensão: </t>
    </r>
    <r>
      <rPr>
        <b/>
        <sz val="10"/>
        <color theme="1"/>
        <rFont val="Arial"/>
        <family val="2"/>
      </rPr>
      <t>220 V</t>
    </r>
    <r>
      <rPr>
        <sz val="10"/>
        <color theme="1"/>
        <rFont val="Arial"/>
        <family val="2"/>
      </rPr>
      <t>; Potência Consumida: mínimo de 1,9 kW; Tipo: Lava-Jato; Modelo: Profissional.</t>
    </r>
  </si>
  <si>
    <r>
      <t xml:space="preserve">Enceradeira; Tipo: Industrial; Potência Motor: mínimo 0,75 HP; Tensão Alimentação: 220 V; Diâmetro Escova: </t>
    </r>
    <r>
      <rPr>
        <b/>
        <sz val="10"/>
        <color theme="1"/>
        <rFont val="Arial"/>
        <family val="2"/>
      </rPr>
      <t>350 mm</t>
    </r>
    <r>
      <rPr>
        <sz val="10"/>
        <color theme="1"/>
        <rFont val="Arial"/>
        <family val="2"/>
      </rPr>
      <t>.</t>
    </r>
  </si>
  <si>
    <r>
      <t xml:space="preserve">Enceradeira; Tipo: Industrial; Potência Motor: mínimo 1 HP; Tensão Alimentação: 220 V; Diâmetro Escova: </t>
    </r>
    <r>
      <rPr>
        <b/>
        <sz val="10"/>
        <color theme="1"/>
        <rFont val="Arial"/>
        <family val="2"/>
      </rPr>
      <t>510 mm</t>
    </r>
    <r>
      <rPr>
        <sz val="10"/>
        <color theme="1"/>
        <rFont val="Arial"/>
        <family val="2"/>
      </rPr>
      <t>.</t>
    </r>
  </si>
  <si>
    <t>Enceradeira</t>
  </si>
  <si>
    <t>Suporte</t>
  </si>
  <si>
    <t>Mangueira</t>
  </si>
  <si>
    <t>Tramontina ou Similar</t>
  </si>
  <si>
    <t>Extensão Elétrica</t>
  </si>
  <si>
    <r>
      <t xml:space="preserve">Extensão Elétrica; Tipo: </t>
    </r>
    <r>
      <rPr>
        <b/>
        <sz val="10"/>
        <color theme="1"/>
        <rFont val="Arial"/>
        <family val="2"/>
      </rPr>
      <t>Carretel</t>
    </r>
    <r>
      <rPr>
        <sz val="10"/>
        <color theme="1"/>
        <rFont val="Arial"/>
        <family val="2"/>
      </rPr>
      <t xml:space="preserve">; Comprimento: </t>
    </r>
    <r>
      <rPr>
        <b/>
        <sz val="10"/>
        <color theme="1"/>
        <rFont val="Arial"/>
        <family val="2"/>
      </rPr>
      <t>30 m</t>
    </r>
    <r>
      <rPr>
        <sz val="10"/>
        <color theme="1"/>
        <rFont val="Arial"/>
        <family val="2"/>
      </rPr>
      <t xml:space="preserve">; Componentes: 3 Tomadas (2P+T); Seção Nominal: 2,50 mm²; Formação do Cabo: Dupla Isolação; Nível de Corrente: </t>
    </r>
    <r>
      <rPr>
        <b/>
        <sz val="10"/>
        <color theme="1"/>
        <rFont val="Arial"/>
        <family val="2"/>
      </rPr>
      <t>20 A</t>
    </r>
    <r>
      <rPr>
        <sz val="10"/>
        <color theme="1"/>
        <rFont val="Arial"/>
        <family val="2"/>
      </rPr>
      <t>.</t>
    </r>
  </si>
  <si>
    <t>Daneva ou Similar</t>
  </si>
  <si>
    <t>Pá Coletora</t>
  </si>
  <si>
    <r>
      <t xml:space="preserve">Pá </t>
    </r>
    <r>
      <rPr>
        <b/>
        <sz val="10"/>
        <color theme="1"/>
        <rFont val="Arial"/>
        <family val="2"/>
      </rPr>
      <t>Coletora Lixo</t>
    </r>
    <r>
      <rPr>
        <sz val="10"/>
        <color theme="1"/>
        <rFont val="Arial"/>
        <family val="2"/>
      </rPr>
      <t xml:space="preserve">; Material Coletor: Plástico; Material Cabo: Madeira; </t>
    </r>
    <r>
      <rPr>
        <b/>
        <sz val="10"/>
        <color theme="1"/>
        <rFont val="Arial"/>
        <family val="2"/>
      </rPr>
      <t>Cor</t>
    </r>
    <r>
      <rPr>
        <sz val="10"/>
        <color theme="1"/>
        <rFont val="Arial"/>
        <family val="2"/>
      </rPr>
      <t>: Sóbria; Comprimento Cabo: mínimo 90 cm; Comprimento: aproximadamente 25 cm; Largura: aproximadamente24 cm; Aplicação: Limpeza.</t>
    </r>
  </si>
  <si>
    <t>Borrifador</t>
  </si>
  <si>
    <r>
      <t>Borrifador; Material: Plástico; Tipo: Spray; Capacidade:</t>
    </r>
    <r>
      <rPr>
        <b/>
        <sz val="10"/>
        <color theme="1"/>
        <rFont val="Arial"/>
        <family val="2"/>
      </rPr>
      <t xml:space="preserve"> 500 mL</t>
    </r>
    <r>
      <rPr>
        <sz val="10"/>
        <color theme="1"/>
        <rFont val="Arial"/>
        <family val="2"/>
      </rPr>
      <t xml:space="preserve">; Aplicação: Acondicionar Solução de Limpeza; Características Adicionais: </t>
    </r>
    <r>
      <rPr>
        <b/>
        <sz val="10"/>
        <color theme="1"/>
        <rFont val="Arial"/>
        <family val="2"/>
      </rPr>
      <t>Contém Bico</t>
    </r>
    <r>
      <rPr>
        <sz val="10"/>
        <color theme="1"/>
        <rFont val="Arial"/>
        <family val="2"/>
      </rPr>
      <t xml:space="preserve"> Borrifador.</t>
    </r>
  </si>
  <si>
    <t>Nobre ou Similar</t>
  </si>
  <si>
    <t>Cinta de Transporte</t>
  </si>
  <si>
    <t>ShoulderDolly ou Similar</t>
  </si>
  <si>
    <t>Par</t>
  </si>
  <si>
    <r>
      <t xml:space="preserve">Cinta de Suspensão de Carga com </t>
    </r>
    <r>
      <rPr>
        <b/>
        <sz val="10"/>
        <color theme="1"/>
        <rFont val="Arial"/>
        <family val="2"/>
      </rPr>
      <t>Arnês</t>
    </r>
    <r>
      <rPr>
        <sz val="10"/>
        <color theme="1"/>
        <rFont val="Arial"/>
        <family val="2"/>
      </rPr>
      <t xml:space="preserve">; Material: Poliéster; Comprimento: 2 m; Largura: 6 cm; Capacidade: mínimo 350 Kg; Aplicação: Suspensão e </t>
    </r>
    <r>
      <rPr>
        <b/>
        <sz val="10"/>
        <color theme="1"/>
        <rFont val="Arial"/>
        <family val="2"/>
      </rPr>
      <t>Movimentação Manual</t>
    </r>
    <r>
      <rPr>
        <sz val="10"/>
        <color theme="1"/>
        <rFont val="Arial"/>
        <family val="2"/>
      </rPr>
      <t xml:space="preserve"> de Cargas; Características Adicionais: Tipo Sling Corpo Duplo, Arnê Alcolchoado.</t>
    </r>
  </si>
  <si>
    <t>Rodo Combinado</t>
  </si>
  <si>
    <r>
      <t xml:space="preserve">Rodo Limpador de Vidro; Material Cabo: Alumínio; Material Base: Polipropileno; Comprimento Cabo: 50 cm; Tipo: Rodo; Aplicação: Limpeza de Vidro; Comprimento Base: </t>
    </r>
    <r>
      <rPr>
        <b/>
        <sz val="10"/>
        <color theme="1"/>
        <rFont val="Arial"/>
        <family val="2"/>
      </rPr>
      <t>45 cm</t>
    </r>
    <r>
      <rPr>
        <sz val="10"/>
        <color theme="1"/>
        <rFont val="Arial"/>
        <family val="2"/>
      </rPr>
      <t>.</t>
    </r>
  </si>
  <si>
    <t>Lâmina de Rodo</t>
  </si>
  <si>
    <t>Luva de Rodo</t>
  </si>
  <si>
    <t>Placa Sinalizadora</t>
  </si>
  <si>
    <r>
      <t xml:space="preserve">Refil </t>
    </r>
    <r>
      <rPr>
        <b/>
        <sz val="10"/>
        <color theme="1"/>
        <rFont val="Arial"/>
        <family val="2"/>
      </rPr>
      <t>Lâmina</t>
    </r>
    <r>
      <rPr>
        <sz val="10"/>
        <color theme="1"/>
        <rFont val="Arial"/>
        <family val="2"/>
      </rPr>
      <t xml:space="preserve"> para Limpador; Material: Borracha; Aplicação: Rodo Combinado Limpador de Vidro; Comprimento: </t>
    </r>
    <r>
      <rPr>
        <b/>
        <sz val="10"/>
        <color theme="1"/>
        <rFont val="Arial"/>
        <family val="2"/>
      </rPr>
      <t>45 cm</t>
    </r>
    <r>
      <rPr>
        <sz val="10"/>
        <color theme="1"/>
        <rFont val="Arial"/>
        <family val="2"/>
      </rPr>
      <t>.</t>
    </r>
  </si>
  <si>
    <r>
      <t xml:space="preserve">Refil </t>
    </r>
    <r>
      <rPr>
        <b/>
        <sz val="10"/>
        <color theme="1"/>
        <rFont val="Arial"/>
        <family val="2"/>
      </rPr>
      <t>Luva</t>
    </r>
    <r>
      <rPr>
        <sz val="10"/>
        <color theme="1"/>
        <rFont val="Arial"/>
        <family val="2"/>
      </rPr>
      <t xml:space="preserve"> para Limpador; Material: Microfibra ou Acrílico; Aplicação: Rodo Combinado Limpador de Vidro; Comprimento: </t>
    </r>
    <r>
      <rPr>
        <b/>
        <sz val="10"/>
        <color theme="1"/>
        <rFont val="Arial"/>
        <family val="2"/>
      </rPr>
      <t>45 cm</t>
    </r>
    <r>
      <rPr>
        <sz val="10"/>
        <color theme="1"/>
        <rFont val="Arial"/>
        <family val="2"/>
      </rPr>
      <t>.</t>
    </r>
  </si>
  <si>
    <r>
      <rPr>
        <b/>
        <sz val="10"/>
        <color theme="1"/>
        <rFont val="Arial"/>
        <family val="2"/>
      </rPr>
      <t>Cavalete Sinalização</t>
    </r>
    <r>
      <rPr>
        <sz val="10"/>
        <color theme="1"/>
        <rFont val="Arial"/>
        <family val="2"/>
      </rPr>
      <t xml:space="preserve">; Material: PVC; Largura: 27 cm; Altura: 50 cm; Cor: </t>
    </r>
    <r>
      <rPr>
        <b/>
        <sz val="10"/>
        <color theme="1"/>
        <rFont val="Arial"/>
        <family val="2"/>
      </rPr>
      <t>Amarelo</t>
    </r>
    <r>
      <rPr>
        <sz val="10"/>
        <color theme="1"/>
        <rFont val="Arial"/>
        <family val="2"/>
      </rPr>
      <t>.</t>
    </r>
  </si>
  <si>
    <t>Bandeja</t>
  </si>
  <si>
    <r>
      <t xml:space="preserve">Bandeja </t>
    </r>
    <r>
      <rPr>
        <b/>
        <sz val="10"/>
        <color theme="1"/>
        <rFont val="Arial"/>
        <family val="2"/>
      </rPr>
      <t>Metálica</t>
    </r>
    <r>
      <rPr>
        <sz val="10"/>
        <color theme="1"/>
        <rFont val="Arial"/>
        <family val="2"/>
      </rPr>
      <t xml:space="preserve">; Material: Aço Inoxidável; Diâmetro: </t>
    </r>
    <r>
      <rPr>
        <b/>
        <sz val="10"/>
        <color theme="1"/>
        <rFont val="Arial"/>
        <family val="2"/>
      </rPr>
      <t>40 cm</t>
    </r>
    <r>
      <rPr>
        <sz val="10"/>
        <color theme="1"/>
        <rFont val="Arial"/>
        <family val="2"/>
      </rPr>
      <t xml:space="preserve">; Características Adicionais: </t>
    </r>
    <r>
      <rPr>
        <b/>
        <sz val="10"/>
        <color theme="1"/>
        <rFont val="Arial"/>
        <family val="2"/>
      </rPr>
      <t>Redonda</t>
    </r>
    <r>
      <rPr>
        <sz val="10"/>
        <color theme="1"/>
        <rFont val="Arial"/>
        <family val="2"/>
      </rPr>
      <t>,</t>
    </r>
    <r>
      <rPr>
        <b/>
        <sz val="10"/>
        <color theme="1"/>
        <rFont val="Arial"/>
        <family val="2"/>
      </rPr>
      <t xml:space="preserve"> Polida</t>
    </r>
    <r>
      <rPr>
        <sz val="10"/>
        <color theme="1"/>
        <rFont val="Arial"/>
        <family val="2"/>
      </rPr>
      <t>; Espessura: mínimo 0,8 mm; Uso: Serviço de Copa em Reuniões.</t>
    </r>
  </si>
  <si>
    <t>Uzoo ou Similar</t>
  </si>
  <si>
    <t>Toalha de Bandeja</t>
  </si>
  <si>
    <r>
      <t xml:space="preserve">Toalha de Bandeja; Material: </t>
    </r>
    <r>
      <rPr>
        <b/>
        <sz val="10"/>
        <color theme="1"/>
        <rFont val="Arial"/>
        <family val="2"/>
      </rPr>
      <t>PVC</t>
    </r>
    <r>
      <rPr>
        <sz val="10"/>
        <color theme="1"/>
        <rFont val="Arial"/>
        <family val="2"/>
      </rPr>
      <t xml:space="preserve"> ou Silicone; Diâmetro: </t>
    </r>
    <r>
      <rPr>
        <b/>
        <sz val="10"/>
        <color theme="1"/>
        <rFont val="Arial"/>
        <family val="2"/>
      </rPr>
      <t>38 cm</t>
    </r>
    <r>
      <rPr>
        <sz val="10"/>
        <color theme="1"/>
        <rFont val="Arial"/>
        <family val="2"/>
      </rPr>
      <t xml:space="preserve">; Formato: Circular; Características Adicionais: Decorada, Bordada; Cor: </t>
    </r>
    <r>
      <rPr>
        <b/>
        <sz val="10"/>
        <color theme="1"/>
        <rFont val="Arial"/>
        <family val="2"/>
      </rPr>
      <t>Branco</t>
    </r>
    <r>
      <rPr>
        <sz val="10"/>
        <color theme="1"/>
        <rFont val="Arial"/>
        <family val="2"/>
      </rPr>
      <t>.</t>
    </r>
  </si>
  <si>
    <r>
      <t xml:space="preserve">Toalha de Bandeja; Material: </t>
    </r>
    <r>
      <rPr>
        <b/>
        <sz val="10"/>
        <color theme="1"/>
        <rFont val="Arial"/>
        <family val="2"/>
      </rPr>
      <t>PVC</t>
    </r>
    <r>
      <rPr>
        <sz val="10"/>
        <color theme="1"/>
        <rFont val="Arial"/>
        <family val="2"/>
      </rPr>
      <t xml:space="preserve"> ou Silicone; Largura: 38 cm; Comprimento: 48 cm; Formato: </t>
    </r>
    <r>
      <rPr>
        <b/>
        <sz val="10"/>
        <color theme="1"/>
        <rFont val="Arial"/>
        <family val="2"/>
      </rPr>
      <t>Retangular</t>
    </r>
    <r>
      <rPr>
        <sz val="10"/>
        <color theme="1"/>
        <rFont val="Arial"/>
        <family val="2"/>
      </rPr>
      <t xml:space="preserve">; Características Adicionais: Decorada, Bordada; Cor: </t>
    </r>
    <r>
      <rPr>
        <b/>
        <sz val="10"/>
        <color theme="1"/>
        <rFont val="Arial"/>
        <family val="2"/>
      </rPr>
      <t>Branco</t>
    </r>
    <r>
      <rPr>
        <sz val="10"/>
        <color theme="1"/>
        <rFont val="Arial"/>
        <family val="2"/>
      </rPr>
      <t>.</t>
    </r>
  </si>
  <si>
    <t>Toalha de Carrinho</t>
  </si>
  <si>
    <t>Haustter ou Similar</t>
  </si>
  <si>
    <t>m²</t>
  </si>
  <si>
    <r>
      <t xml:space="preserve">Toalha de Carrinho de Copa; Material: </t>
    </r>
    <r>
      <rPr>
        <b/>
        <sz val="10"/>
        <color theme="1"/>
        <rFont val="Arial"/>
        <family val="2"/>
      </rPr>
      <t>PVC</t>
    </r>
    <r>
      <rPr>
        <sz val="10"/>
        <color theme="1"/>
        <rFont val="Arial"/>
        <family val="2"/>
      </rPr>
      <t xml:space="preserve"> ou Silicone; Largura: 50 cm; Comprimento: 120 cm; Características Adicionais: </t>
    </r>
    <r>
      <rPr>
        <b/>
        <sz val="10"/>
        <color theme="1"/>
        <rFont val="Arial"/>
        <family val="2"/>
      </rPr>
      <t>Antiderrapante;</t>
    </r>
    <r>
      <rPr>
        <sz val="10"/>
        <color theme="1"/>
        <rFont val="Arial"/>
        <family val="2"/>
      </rPr>
      <t xml:space="preserve"> Espessura: 2-3 mm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</t>
    </r>
    <r>
      <rPr>
        <b/>
        <sz val="10"/>
        <color theme="1"/>
        <rFont val="Arial"/>
        <family val="2"/>
      </rPr>
      <t>Fino</t>
    </r>
    <r>
      <rPr>
        <sz val="10"/>
        <color theme="1"/>
        <rFont val="Arial"/>
        <family val="2"/>
      </rPr>
      <t xml:space="preserve">); Cor: </t>
    </r>
    <r>
      <rPr>
        <b/>
        <sz val="10"/>
        <color theme="1"/>
        <rFont val="Arial"/>
        <family val="2"/>
      </rPr>
      <t>Branco</t>
    </r>
    <r>
      <rPr>
        <sz val="10"/>
        <color theme="1"/>
        <rFont val="Arial"/>
        <family val="2"/>
      </rPr>
      <t>.</t>
    </r>
  </si>
  <si>
    <t>Escova Sanitária</t>
  </si>
  <si>
    <t>Limppy ou Similar</t>
  </si>
  <si>
    <t>Conjunto</t>
  </si>
  <si>
    <t>Lixeira</t>
  </si>
  <si>
    <t>Bule</t>
  </si>
  <si>
    <t>Ke Home</t>
  </si>
  <si>
    <t>Bule Inox; Material: Aço Inoxidável; Capacidade: 600-700 mL; Finalidade: Café, Chá e Leite; Características Adicionais: Com Tampa, Com Alça, Bico Tipo Ganso.</t>
  </si>
  <si>
    <t>Colher</t>
  </si>
  <si>
    <r>
      <t xml:space="preserve">Colher; Material Corpo: Aço </t>
    </r>
    <r>
      <rPr>
        <b/>
        <sz val="10"/>
        <color theme="1"/>
        <rFont val="Arial"/>
        <family val="2"/>
      </rPr>
      <t>Inoxidável</t>
    </r>
    <r>
      <rPr>
        <sz val="10"/>
        <color theme="1"/>
        <rFont val="Arial"/>
        <family val="2"/>
      </rPr>
      <t xml:space="preserve">; Tipo: </t>
    </r>
    <r>
      <rPr>
        <b/>
        <sz val="10"/>
        <color theme="1"/>
        <rFont val="Arial"/>
        <family val="2"/>
      </rPr>
      <t>Café</t>
    </r>
    <r>
      <rPr>
        <sz val="10"/>
        <color theme="1"/>
        <rFont val="Arial"/>
        <family val="2"/>
      </rPr>
      <t>; Capacidade: 2 mL.</t>
    </r>
  </si>
  <si>
    <t>Guardanapo</t>
  </si>
  <si>
    <r>
      <t xml:space="preserve">Toalha de Papel; Material: Fibras Naturais; Tipo: Folha Simples; Aplicação: Banheiro; Gramatura: </t>
    </r>
    <r>
      <rPr>
        <b/>
        <sz val="10"/>
        <color theme="1"/>
        <rFont val="Arial"/>
        <family val="2"/>
      </rPr>
      <t xml:space="preserve">30 g/m² </t>
    </r>
    <r>
      <rPr>
        <sz val="10"/>
        <color theme="1"/>
        <rFont val="Arial"/>
        <family val="2"/>
      </rPr>
      <t xml:space="preserve">ou maior; Comprimento: 200 m; Largura: 20 cm; Cor: Branca; Características Adicionais: Em </t>
    </r>
    <r>
      <rPr>
        <b/>
        <sz val="10"/>
        <color theme="1"/>
        <rFont val="Arial"/>
        <family val="2"/>
      </rPr>
      <t xml:space="preserve">Bobina, </t>
    </r>
    <r>
      <rPr>
        <sz val="10"/>
        <color theme="1"/>
        <rFont val="Arial"/>
        <family val="2"/>
      </rPr>
      <t xml:space="preserve">Compatível com </t>
    </r>
    <r>
      <rPr>
        <b/>
        <sz val="10"/>
        <color theme="1"/>
        <rFont val="Arial"/>
        <family val="2"/>
      </rPr>
      <t>Auto Corte</t>
    </r>
    <r>
      <rPr>
        <sz val="10"/>
        <color theme="1"/>
        <rFont val="Arial"/>
        <family val="2"/>
      </rPr>
      <t>.</t>
    </r>
  </si>
  <si>
    <r>
      <t xml:space="preserve">Guardanapo de Papel; Material: Celulose; Largura:mínimo 21 cm; Comprimento: mínimo 21 cm; Cor: Branca; Tipo Folhas: </t>
    </r>
    <r>
      <rPr>
        <b/>
        <sz val="10"/>
        <color theme="1"/>
        <rFont val="Arial"/>
        <family val="2"/>
      </rPr>
      <t>Dupla</t>
    </r>
    <r>
      <rPr>
        <sz val="10"/>
        <color theme="1"/>
        <rFont val="Arial"/>
        <family val="2"/>
      </rPr>
      <t xml:space="preserve">; Gramatura: mínimo </t>
    </r>
    <r>
      <rPr>
        <b/>
        <sz val="10"/>
        <color theme="1"/>
        <rFont val="Arial"/>
        <family val="2"/>
      </rPr>
      <t>32 g/m²</t>
    </r>
    <r>
      <rPr>
        <sz val="10"/>
        <color theme="1"/>
        <rFont val="Arial"/>
        <family val="2"/>
      </rPr>
      <t>; Características Adicionais: Gofrado.</t>
    </r>
  </si>
  <si>
    <t>Pacote 50 Folhas</t>
  </si>
  <si>
    <t>Pingadeira</t>
  </si>
  <si>
    <r>
      <t xml:space="preserve">Bandeja Pingadeira; Aplicação: </t>
    </r>
    <r>
      <rPr>
        <b/>
        <sz val="10"/>
        <color theme="1"/>
        <rFont val="Arial"/>
        <family val="2"/>
      </rPr>
      <t>Garrafa Térmica</t>
    </r>
    <r>
      <rPr>
        <sz val="10"/>
        <color theme="1"/>
        <rFont val="Arial"/>
        <family val="2"/>
      </rPr>
      <t xml:space="preserve">; Material: Polipropileno; Material Grelha: Metal; Diâmetro Interno: mínimo </t>
    </r>
    <r>
      <rPr>
        <b/>
        <sz val="10"/>
        <color theme="1"/>
        <rFont val="Arial"/>
        <family val="2"/>
      </rPr>
      <t>17 cm</t>
    </r>
    <r>
      <rPr>
        <sz val="10"/>
        <color theme="1"/>
        <rFont val="Arial"/>
        <family val="2"/>
      </rPr>
      <t xml:space="preserve">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>; Características Adicionais: Grelha Removível.</t>
    </r>
  </si>
  <si>
    <t>Chacal ou Similar</t>
  </si>
  <si>
    <t>Funil</t>
  </si>
  <si>
    <r>
      <t xml:space="preserve">Funil Multiuso; Tipo Uso: </t>
    </r>
    <r>
      <rPr>
        <b/>
        <sz val="10"/>
        <color theme="1"/>
        <rFont val="Arial"/>
        <family val="2"/>
      </rPr>
      <t>Diluição</t>
    </r>
    <r>
      <rPr>
        <sz val="10"/>
        <color theme="1"/>
        <rFont val="Arial"/>
        <family val="2"/>
      </rPr>
      <t xml:space="preserve"> de Produtos de Limpeza;  Material: </t>
    </r>
    <r>
      <rPr>
        <b/>
        <sz val="10"/>
        <color theme="1"/>
        <rFont val="Arial"/>
        <family val="2"/>
      </rPr>
      <t>Polipropileno</t>
    </r>
    <r>
      <rPr>
        <sz val="10"/>
        <color theme="1"/>
        <rFont val="Arial"/>
        <family val="2"/>
      </rPr>
      <t>; Diâmetro Boca: mínimo 12 cm.</t>
    </r>
  </si>
  <si>
    <t>Sanremo ou Similar</t>
  </si>
  <si>
    <t>Nalgon ou Similar</t>
  </si>
  <si>
    <t>Béquer Graduado</t>
  </si>
  <si>
    <r>
      <t xml:space="preserve">Béquer; Material: Polipropileno; Graduação: </t>
    </r>
    <r>
      <rPr>
        <b/>
        <sz val="10"/>
        <color theme="1"/>
        <rFont val="Arial"/>
        <family val="2"/>
      </rPr>
      <t>Graduado</t>
    </r>
    <r>
      <rPr>
        <sz val="10"/>
        <color theme="1"/>
        <rFont val="Arial"/>
        <family val="2"/>
      </rPr>
      <t xml:space="preserve">; Capacidade: mínimo </t>
    </r>
    <r>
      <rPr>
        <b/>
        <sz val="10"/>
        <color theme="1"/>
        <rFont val="Arial"/>
        <family val="2"/>
      </rPr>
      <t>500 mL</t>
    </r>
    <r>
      <rPr>
        <sz val="10"/>
        <color theme="1"/>
        <rFont val="Arial"/>
        <family val="2"/>
      </rPr>
      <t>; Características Adicionais: Com Orla, Com Bico; Aplicação: Diluição de Produto de Limpeza.</t>
    </r>
  </si>
  <si>
    <r>
      <t xml:space="preserve">Frasco Multiuso; Material: </t>
    </r>
    <r>
      <rPr>
        <b/>
        <sz val="10"/>
        <color theme="1"/>
        <rFont val="Arial"/>
        <family val="2"/>
      </rPr>
      <t>PET</t>
    </r>
    <r>
      <rPr>
        <sz val="10"/>
        <color theme="1"/>
        <rFont val="Arial"/>
        <family val="2"/>
      </rPr>
      <t xml:space="preserve">; Cor: </t>
    </r>
    <r>
      <rPr>
        <b/>
        <sz val="10"/>
        <color theme="1"/>
        <rFont val="Arial"/>
        <family val="2"/>
      </rPr>
      <t>Incolor</t>
    </r>
    <r>
      <rPr>
        <sz val="10"/>
        <color theme="1"/>
        <rFont val="Arial"/>
        <family val="2"/>
      </rPr>
      <t>; Capacidade: 1000 mL; Aplicação: Armazenar Produtos de Higiene.</t>
    </r>
  </si>
  <si>
    <t>Biripel ou Similar</t>
  </si>
  <si>
    <r>
      <t xml:space="preserve">Embalagem Plástica; Forma: </t>
    </r>
    <r>
      <rPr>
        <b/>
        <sz val="10"/>
        <color theme="1"/>
        <rFont val="Arial"/>
        <family val="2"/>
      </rPr>
      <t>Pote</t>
    </r>
    <r>
      <rPr>
        <sz val="10"/>
        <color theme="1"/>
        <rFont val="Arial"/>
        <family val="2"/>
      </rPr>
      <t xml:space="preserve">; Material: </t>
    </r>
    <r>
      <rPr>
        <b/>
        <sz val="10"/>
        <color theme="1"/>
        <rFont val="Arial"/>
        <family val="2"/>
      </rPr>
      <t>PET</t>
    </r>
    <r>
      <rPr>
        <sz val="10"/>
        <color theme="1"/>
        <rFont val="Arial"/>
        <family val="2"/>
      </rPr>
      <t xml:space="preserve">; Capacidade: </t>
    </r>
    <r>
      <rPr>
        <b/>
        <sz val="10"/>
        <color theme="1"/>
        <rFont val="Arial"/>
        <family val="2"/>
      </rPr>
      <t>1 Kg</t>
    </r>
    <r>
      <rPr>
        <sz val="10"/>
        <color theme="1"/>
        <rFont val="Arial"/>
        <family val="2"/>
      </rPr>
      <t>; Aplicação: Armazenamento de Produtos de Limpeza; Cor: Incolor; Características Adicionais: Com Tampa.</t>
    </r>
  </si>
  <si>
    <t>Prafesta ou Similar</t>
  </si>
  <si>
    <t>Pote Multiuso</t>
  </si>
  <si>
    <t>Frasco Multiuso</t>
  </si>
  <si>
    <t>Westing ou Similar</t>
  </si>
  <si>
    <r>
      <t xml:space="preserve">Saboneteira; Capacidade: </t>
    </r>
    <r>
      <rPr>
        <b/>
        <sz val="10"/>
        <color theme="1"/>
        <rFont val="Arial"/>
        <family val="2"/>
      </rPr>
      <t>500 mL</t>
    </r>
    <r>
      <rPr>
        <sz val="10"/>
        <color theme="1"/>
        <rFont val="Arial"/>
        <family val="2"/>
      </rPr>
      <t xml:space="preserve">; Tipo Fixação: </t>
    </r>
    <r>
      <rPr>
        <b/>
        <sz val="10"/>
        <color theme="1"/>
        <rFont val="Arial"/>
        <family val="2"/>
      </rPr>
      <t>Embutir</t>
    </r>
    <r>
      <rPr>
        <sz val="10"/>
        <color theme="1"/>
        <rFont val="Arial"/>
        <family val="2"/>
      </rPr>
      <t xml:space="preserve"> na Bancada; Tipo Uso: Sabonete Líquido; Características Adicionais: Material </t>
    </r>
    <r>
      <rPr>
        <b/>
        <sz val="10"/>
        <color theme="1"/>
        <rFont val="Arial"/>
        <family val="2"/>
      </rPr>
      <t>Inox</t>
    </r>
    <r>
      <rPr>
        <sz val="10"/>
        <color theme="1"/>
        <rFont val="Arial"/>
        <family val="2"/>
      </rPr>
      <t>.</t>
    </r>
  </si>
  <si>
    <t>Dosador Saboneteira</t>
  </si>
  <si>
    <t>Luva de Proteção</t>
  </si>
  <si>
    <t>Volk ou Similar</t>
  </si>
  <si>
    <r>
      <t xml:space="preserve">Luva de Proteção; Material: </t>
    </r>
    <r>
      <rPr>
        <b/>
        <sz val="10"/>
        <color theme="1"/>
        <rFont val="Arial"/>
        <family val="2"/>
      </rPr>
      <t>Nitrila</t>
    </r>
    <r>
      <rPr>
        <sz val="10"/>
        <color theme="1"/>
        <rFont val="Arial"/>
        <family val="2"/>
      </rPr>
      <t xml:space="preserve">; Aplicação: Limpeza; Comprimento: 33 cm; Tamanho: P, M, G, EG e EEG; Acabamento Palma: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; Características Adicionais: </t>
    </r>
    <r>
      <rPr>
        <b/>
        <sz val="10"/>
        <color theme="1"/>
        <rFont val="Arial"/>
        <family val="2"/>
      </rPr>
      <t>Com Forro; Resistência Mecânica: Desempenho 4101X (EN388); Resistência Química: Tipo A</t>
    </r>
    <r>
      <rPr>
        <sz val="10"/>
        <color theme="1"/>
        <rFont val="Arial"/>
        <family val="2"/>
      </rPr>
      <t>.</t>
    </r>
  </si>
  <si>
    <t>Garrafa Plástica</t>
  </si>
  <si>
    <r>
      <t xml:space="preserve">Garrafa; Material: </t>
    </r>
    <r>
      <rPr>
        <b/>
        <sz val="10"/>
        <color theme="1"/>
        <rFont val="Arial"/>
        <family val="2"/>
      </rPr>
      <t>Plástico Resistente;</t>
    </r>
    <r>
      <rPr>
        <sz val="10"/>
        <color theme="1"/>
        <rFont val="Arial"/>
        <family val="2"/>
      </rPr>
      <t xml:space="preserve"> Capacidade: </t>
    </r>
    <r>
      <rPr>
        <b/>
        <sz val="10"/>
        <color theme="1"/>
        <rFont val="Arial"/>
        <family val="2"/>
      </rPr>
      <t>3,5 L</t>
    </r>
    <r>
      <rPr>
        <sz val="10"/>
        <color theme="1"/>
        <rFont val="Arial"/>
        <family val="2"/>
      </rPr>
      <t>; Modelo: Com Tampa; Aplicação: Água, Suco; Características Adicionais: Com Alça.</t>
    </r>
  </si>
  <si>
    <t>Máscara de Proteção</t>
  </si>
  <si>
    <r>
      <t xml:space="preserve">Máscara de Proteção Respiratória; Modelo: Respirador; Tipo: Concha; Material: Camadas Fibras Sintéticas; Classe: </t>
    </r>
    <r>
      <rPr>
        <b/>
        <sz val="10"/>
        <color theme="1"/>
        <rFont val="Arial"/>
        <family val="2"/>
      </rPr>
      <t>PFF-2</t>
    </r>
    <r>
      <rPr>
        <sz val="10"/>
        <color theme="1"/>
        <rFont val="Arial"/>
        <family val="2"/>
      </rPr>
      <t xml:space="preserve"> ou N95; Tipo Fixação: Tira Dupla; Adicional: </t>
    </r>
    <r>
      <rPr>
        <b/>
        <sz val="10"/>
        <color theme="1"/>
        <rFont val="Arial"/>
        <family val="2"/>
      </rPr>
      <t>Sem Válvula</t>
    </r>
    <r>
      <rPr>
        <sz val="10"/>
        <color theme="1"/>
        <rFont val="Arial"/>
        <family val="2"/>
      </rPr>
      <t>.</t>
    </r>
  </si>
  <si>
    <t>Alltec ou Similar</t>
  </si>
  <si>
    <r>
      <t xml:space="preserve">Respirador; Material: Elastômero; Tamanho Peça Facial:Grande; Aplicação: Poeira, Pólen; Características Adicionais: Tiras de Fixação; Tipo: </t>
    </r>
    <r>
      <rPr>
        <b/>
        <sz val="10"/>
        <color theme="1"/>
        <rFont val="Arial"/>
        <family val="2"/>
      </rPr>
      <t>Semi-Facial</t>
    </r>
    <r>
      <rPr>
        <sz val="10"/>
        <color theme="1"/>
        <rFont val="Arial"/>
        <family val="2"/>
      </rPr>
      <t>; Quantidade Filtros: 2 unidades.</t>
    </r>
  </si>
  <si>
    <t>Filtro Respirador</t>
  </si>
  <si>
    <r>
      <t xml:space="preserve">Filtro Respirador; Aplicação: Vapores Orgânicos e Gases Ácidos; </t>
    </r>
    <r>
      <rPr>
        <b/>
        <sz val="10"/>
        <color theme="1"/>
        <rFont val="Arial"/>
        <family val="2"/>
      </rPr>
      <t>Compatibilidade</t>
    </r>
    <r>
      <rPr>
        <sz val="10"/>
        <color theme="1"/>
        <rFont val="Arial"/>
        <family val="2"/>
      </rPr>
      <t>: Máscara Semi-Facial Fornecida.</t>
    </r>
  </si>
  <si>
    <r>
      <t xml:space="preserve">Protetor Auricular; Tipo: </t>
    </r>
    <r>
      <rPr>
        <b/>
        <sz val="10"/>
        <color theme="1"/>
        <rFont val="Arial"/>
        <family val="2"/>
      </rPr>
      <t>Plugue</t>
    </r>
    <r>
      <rPr>
        <sz val="10"/>
        <color theme="1"/>
        <rFont val="Arial"/>
        <family val="2"/>
      </rPr>
      <t xml:space="preserve">; Material: </t>
    </r>
    <r>
      <rPr>
        <b/>
        <sz val="10"/>
        <color theme="1"/>
        <rFont val="Arial"/>
        <family val="2"/>
      </rPr>
      <t>Silicone</t>
    </r>
    <r>
      <rPr>
        <sz val="10"/>
        <color theme="1"/>
        <rFont val="Arial"/>
        <family val="2"/>
      </rPr>
      <t>; Material Haste: Cordão Poliéster; Tamanho: Único.</t>
    </r>
  </si>
  <si>
    <t>Protetor Auricular</t>
  </si>
  <si>
    <t>Óculos de Proteção</t>
  </si>
  <si>
    <r>
      <t xml:space="preserve">Óculos Proteção; Cor Lente: </t>
    </r>
    <r>
      <rPr>
        <b/>
        <sz val="10"/>
        <color theme="1"/>
        <rFont val="Arial"/>
        <family val="2"/>
      </rPr>
      <t>Transparente</t>
    </r>
    <r>
      <rPr>
        <sz val="10"/>
        <color theme="1"/>
        <rFont val="Arial"/>
        <family val="2"/>
      </rPr>
      <t>; Material: Policarbonato; Características Adicionais: Antirrespingo, Ventilação Indireta.</t>
    </r>
  </si>
  <si>
    <t>Brascamp ou Similar</t>
  </si>
  <si>
    <t>Avental de Proteção</t>
  </si>
  <si>
    <t>Bota de Proteção</t>
  </si>
  <si>
    <r>
      <t xml:space="preserve">Bota de Segurança; Material: </t>
    </r>
    <r>
      <rPr>
        <b/>
        <sz val="10"/>
        <color theme="1"/>
        <rFont val="Arial"/>
        <family val="2"/>
      </rPr>
      <t>PVC</t>
    </r>
    <r>
      <rPr>
        <sz val="10"/>
        <color theme="1"/>
        <rFont val="Arial"/>
        <family val="2"/>
      </rPr>
      <t xml:space="preserve">; Material Sola: Borracha; Cor: Preto; Tamanho: Sob Medida; Tipo Cano: </t>
    </r>
    <r>
      <rPr>
        <b/>
        <sz val="10"/>
        <color theme="1"/>
        <rFont val="Arial"/>
        <family val="2"/>
      </rPr>
      <t>Longo</t>
    </r>
    <r>
      <rPr>
        <sz val="10"/>
        <color theme="1"/>
        <rFont val="Arial"/>
        <family val="2"/>
      </rPr>
      <t>; Tipo Uso: Limpeza.</t>
    </r>
  </si>
  <si>
    <t>SoftWorks ou Similar</t>
  </si>
  <si>
    <t>Luva de Carga</t>
  </si>
  <si>
    <t>Kalipso ou Similar</t>
  </si>
  <si>
    <r>
      <t xml:space="preserve">Luva de Proteção; Material: </t>
    </r>
    <r>
      <rPr>
        <b/>
        <sz val="10"/>
        <color theme="1"/>
        <rFont val="Arial"/>
        <family val="2"/>
      </rPr>
      <t>Nitrila</t>
    </r>
    <r>
      <rPr>
        <sz val="10"/>
        <color theme="1"/>
        <rFont val="Arial"/>
        <family val="2"/>
      </rPr>
      <t xml:space="preserve">; Aplicação: Limpeza; Comprimento: 33 cm; Tamanho: P, M, G, EG e EEG; Acabamento Palma: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; Características Adicionais: </t>
    </r>
    <r>
      <rPr>
        <b/>
        <sz val="10"/>
        <color theme="1"/>
        <rFont val="Arial"/>
        <family val="2"/>
      </rPr>
      <t>Com Forro; Resistência Mecânica: mínimo 4101X (EN388); Resistência Química: Tipo A</t>
    </r>
    <r>
      <rPr>
        <sz val="10"/>
        <color theme="1"/>
        <rFont val="Arial"/>
        <family val="2"/>
      </rPr>
      <t>.</t>
    </r>
  </si>
  <si>
    <r>
      <t xml:space="preserve">Luva de Segurança; Material Luva: Algodão, Poliéster; Material Palma: Borracha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; Aplicação: </t>
    </r>
    <r>
      <rPr>
        <b/>
        <sz val="10"/>
        <color theme="1"/>
        <rFont val="Arial"/>
        <family val="2"/>
      </rPr>
      <t>Carga</t>
    </r>
    <r>
      <rPr>
        <sz val="10"/>
        <color theme="1"/>
        <rFont val="Arial"/>
        <family val="2"/>
      </rPr>
      <t xml:space="preserve"> e </t>
    </r>
    <r>
      <rPr>
        <b/>
        <sz val="10"/>
        <color theme="1"/>
        <rFont val="Arial"/>
        <family val="2"/>
      </rPr>
      <t>Descarga</t>
    </r>
    <r>
      <rPr>
        <sz val="10"/>
        <color theme="1"/>
        <rFont val="Arial"/>
        <family val="2"/>
      </rPr>
      <t>; Características Adicionais: Punho Tricotado, Proteção Contra Impacto Mecânico e Corte; Resistência Mecânica: mínimo 2132B (EN 388).</t>
    </r>
  </si>
  <si>
    <t>Botina de Segurança</t>
  </si>
  <si>
    <r>
      <t xml:space="preserve">Botina de Segurança; Material: Vaqueta;  Modelo: Sem Cadarço; Tipo Sola: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, Palmilha Antimicrobiana; Características Adicionais: </t>
    </r>
    <r>
      <rPr>
        <b/>
        <sz val="10"/>
        <color theme="1"/>
        <rFont val="Arial"/>
        <family val="2"/>
      </rPr>
      <t>Biqueira</t>
    </r>
    <r>
      <rPr>
        <sz val="10"/>
        <color theme="1"/>
        <rFont val="Arial"/>
        <family val="2"/>
      </rPr>
      <t xml:space="preserve"> de Aço ou Composite; Resistência Impacto: mínimo 200 J; Resistência Comprassão: mínimo 15 kN; Tamanho: Sob Medida; Cor: Preto; Cano: Curto.</t>
    </r>
  </si>
  <si>
    <t>Marluvas ou Similar</t>
  </si>
  <si>
    <t>Cinta Ergonômica</t>
  </si>
  <si>
    <t>Danny ou Similar</t>
  </si>
  <si>
    <r>
      <t xml:space="preserve">Acessório Equipamento Segurança; Tipo: Cinta </t>
    </r>
    <r>
      <rPr>
        <b/>
        <sz val="10"/>
        <color theme="1"/>
        <rFont val="Arial"/>
        <family val="2"/>
      </rPr>
      <t>Ergonômica Lombar Abdominal</t>
    </r>
    <r>
      <rPr>
        <sz val="10"/>
        <color theme="1"/>
        <rFont val="Arial"/>
        <family val="2"/>
      </rPr>
      <t xml:space="preserve">; Material: Elástico Reforçado, Haste em PVC, Costura em Nylon; Aplicação: Proteção Individual em </t>
    </r>
    <r>
      <rPr>
        <b/>
        <sz val="10"/>
        <color theme="1"/>
        <rFont val="Arial"/>
        <family val="2"/>
      </rPr>
      <t>Carga e Descarga</t>
    </r>
    <r>
      <rPr>
        <sz val="10"/>
        <color theme="1"/>
        <rFont val="Arial"/>
        <family val="2"/>
      </rPr>
      <t>; Tamanhos: P, M, G, XG ou XXG; Cor: Preto.</t>
    </r>
  </si>
  <si>
    <t>Vida Útil
(Meses)</t>
  </si>
  <si>
    <r>
      <t xml:space="preserve">Avental; Material: PVC; Tipo: </t>
    </r>
    <r>
      <rPr>
        <b/>
        <sz val="10"/>
        <color theme="1"/>
        <rFont val="Arial"/>
        <family val="2"/>
      </rPr>
      <t>Impermeável</t>
    </r>
    <r>
      <rPr>
        <sz val="10"/>
        <color theme="1"/>
        <rFont val="Arial"/>
        <family val="2"/>
      </rPr>
      <t>; Cor: Branco, Preto, Azul ou Incolor; Características Adicionais: Tiras de Amarrar Fixas.</t>
    </r>
  </si>
  <si>
    <t>Serviço de Limpeza - Equipamento de Proteção Individual (EPI)</t>
  </si>
  <si>
    <t>Serviço de Copa - Equipamento de Proteção Individual (EPI)</t>
  </si>
  <si>
    <t>Calça</t>
  </si>
  <si>
    <t>Camisa</t>
  </si>
  <si>
    <t>Camisa Uniforme; Material: Malha Fria; Tipo Manga: Curta; Tipo Colarinho: Gola Polo; Tamanho: Sob Medida; Tipo Uso: Uniforme; Características Adicionais: Logotipo da Empresa no Lado Esquerdo Superior.</t>
  </si>
  <si>
    <t>Quantidade Estimada por Fonecimento
(Posto)</t>
  </si>
  <si>
    <t>Quantidade Estimada Anual
(Posto)</t>
  </si>
  <si>
    <t>Quantidade Estimada Anual
(Total)</t>
  </si>
  <si>
    <t>Valor Mensal Estimado</t>
  </si>
  <si>
    <t>Valor Anual Estimado</t>
  </si>
  <si>
    <t>Jaqueta</t>
  </si>
  <si>
    <t>Jaqueta Profissional; Material: Próprio para Frio; Modelo: Zíper; Tipo Manga: Longa; Acabamento: Com Forro; Cor: Azul Marinho; Tamanho: Sob Medida; Características Adicionais: Logotipo da Empresa no Lado Esquerdo Superior.</t>
  </si>
  <si>
    <t>Meia</t>
  </si>
  <si>
    <t>Meia; Material: Algodão; Tipo: Cano Curto; Cor: Branca ou Azul Marinho; Tamanho: Sob Medida.</t>
  </si>
  <si>
    <t>Sapato</t>
  </si>
  <si>
    <t>Serviço de Limpeza - Uniforme Feminino</t>
  </si>
  <si>
    <t>Serviço de Limpeza - Uniforme Masculino</t>
  </si>
  <si>
    <t>Cafeteira Industrial</t>
  </si>
  <si>
    <t>RELAÇÃO DE UNIFORMES E EQUIPAMENTOS DE PROTEÇÃO INDIVIDUAL</t>
  </si>
  <si>
    <t>Serviço de Copa - Uniforme Feminino</t>
  </si>
  <si>
    <t>Serviço de Copa - Uniforme Masculino</t>
  </si>
  <si>
    <r>
      <t xml:space="preserve">Calça Profissional; Material: Tecido </t>
    </r>
    <r>
      <rPr>
        <b/>
        <sz val="10"/>
        <color theme="1"/>
        <rFont val="Arial"/>
        <family val="2"/>
      </rPr>
      <t>Brim</t>
    </r>
    <r>
      <rPr>
        <sz val="10"/>
        <color theme="1"/>
        <rFont val="Arial"/>
        <family val="2"/>
      </rPr>
      <t xml:space="preserve"> ou Gabardine; Bolso Frontal: 2 unidades; Bolso Traseiro: 1 unidade; Gramatura: Média ou Pesada; Tamanho: Sob Medida; Cor: Azul Marinho.</t>
    </r>
  </si>
  <si>
    <r>
      <t xml:space="preserve">Calça Profissional; Material: Tecido </t>
    </r>
    <r>
      <rPr>
        <b/>
        <sz val="10"/>
        <color theme="1"/>
        <rFont val="Arial"/>
        <family val="2"/>
      </rPr>
      <t>Oxford</t>
    </r>
    <r>
      <rPr>
        <sz val="10"/>
        <color theme="1"/>
        <rFont val="Arial"/>
        <family val="2"/>
      </rPr>
      <t xml:space="preserve">; Gramatura: Pesada; Tamanho: Sob Medida;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>; Fechamento: Zíper ou Elástico.</t>
    </r>
  </si>
  <si>
    <t>Jaleco</t>
  </si>
  <si>
    <t>Sapatilha</t>
  </si>
  <si>
    <t>Haddad ou Similar</t>
  </si>
  <si>
    <r>
      <t xml:space="preserve">Sapato Profissional; Material: EVA ou Elastômero; Material Sola: Borracha; Cor: Azul Escuro; Tamanho: Sob Medida; Características Adicionais: Solado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, </t>
    </r>
    <r>
      <rPr>
        <b/>
        <sz val="10"/>
        <color theme="1"/>
        <rFont val="Arial"/>
        <family val="2"/>
      </rPr>
      <t>Palmilha</t>
    </r>
    <r>
      <rPr>
        <sz val="10"/>
        <color theme="1"/>
        <rFont val="Arial"/>
        <family val="2"/>
      </rPr>
      <t xml:space="preserve"> de Alta Densidade, Anatômico.</t>
    </r>
  </si>
  <si>
    <r>
      <t xml:space="preserve">Camisa Social; Material: Tecido 65% Poliéster e 35% Algodão; Gola: Com Entretela; Tamanho: Sob Medida; Fechamento: Com Botões Frontais e nos Punhos; Cor: </t>
    </r>
    <r>
      <rPr>
        <b/>
        <sz val="10"/>
        <color theme="1"/>
        <rFont val="Arial"/>
        <family val="2"/>
      </rPr>
      <t>Branco</t>
    </r>
    <r>
      <rPr>
        <sz val="10"/>
        <color theme="1"/>
        <rFont val="Arial"/>
        <family val="2"/>
      </rPr>
      <t>; Características Adicionais: Logotipo da Empresa no Lado Esquerdo Superior.</t>
    </r>
  </si>
  <si>
    <t>Laço</t>
  </si>
  <si>
    <r>
      <t xml:space="preserve">Jaleco Profissional; Material: Tecido </t>
    </r>
    <r>
      <rPr>
        <b/>
        <sz val="10"/>
        <color theme="1"/>
        <rFont val="Arial"/>
        <family val="2"/>
      </rPr>
      <t>Oxford</t>
    </r>
    <r>
      <rPr>
        <sz val="10"/>
        <color theme="1"/>
        <rFont val="Arial"/>
        <family val="2"/>
      </rPr>
      <t xml:space="preserve">; Gramatura: Pesada; Manga: Curta; Tamanho: Sob Medida;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>; Características Adicionais: Logotipo da Empresa no Lado Esquerdo Superior.</t>
    </r>
  </si>
  <si>
    <t>Meia; Material: Algodão; Tipo: Soquete; Cor: Preta; Tamanho: Sob Medida.</t>
  </si>
  <si>
    <r>
      <t xml:space="preserve">Sapatilha;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 xml:space="preserve">; Tipo: </t>
    </r>
    <r>
      <rPr>
        <i/>
        <sz val="10"/>
        <color theme="1"/>
        <rFont val="Arial"/>
        <family val="2"/>
      </rPr>
      <t>Confort</t>
    </r>
    <r>
      <rPr>
        <sz val="10"/>
        <color theme="1"/>
        <rFont val="Arial"/>
        <family val="2"/>
      </rPr>
      <t xml:space="preserve">; Tamanho: Sob Medida; Características Adicionais: Solado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, </t>
    </r>
    <r>
      <rPr>
        <b/>
        <sz val="10"/>
        <color theme="1"/>
        <rFont val="Arial"/>
        <family val="2"/>
      </rPr>
      <t>Palmilha</t>
    </r>
    <r>
      <rPr>
        <sz val="10"/>
        <color theme="1"/>
        <rFont val="Arial"/>
        <family val="2"/>
      </rPr>
      <t xml:space="preserve"> de Alta Densidade, Anatômico.</t>
    </r>
  </si>
  <si>
    <r>
      <t xml:space="preserve">Sapato Social; Material Sola: Borracha;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 xml:space="preserve">; Tamanho: Sob Medida; Características Adicionais: Solado </t>
    </r>
    <r>
      <rPr>
        <b/>
        <sz val="10"/>
        <color theme="1"/>
        <rFont val="Arial"/>
        <family val="2"/>
      </rPr>
      <t>Antiderrapante</t>
    </r>
    <r>
      <rPr>
        <sz val="10"/>
        <color theme="1"/>
        <rFont val="Arial"/>
        <family val="2"/>
      </rPr>
      <t xml:space="preserve">, </t>
    </r>
    <r>
      <rPr>
        <b/>
        <sz val="10"/>
        <color theme="1"/>
        <rFont val="Arial"/>
        <family val="2"/>
      </rPr>
      <t>Palmilha</t>
    </r>
    <r>
      <rPr>
        <sz val="10"/>
        <color theme="1"/>
        <rFont val="Arial"/>
        <family val="2"/>
      </rPr>
      <t xml:space="preserve"> de Alta Densidade, Anatômico.</t>
    </r>
  </si>
  <si>
    <r>
      <t xml:space="preserve">Laço; Aplicação: Para Cabelo;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>; Características Adicionais: Com Tela.</t>
    </r>
  </si>
  <si>
    <r>
      <t xml:space="preserve">Meia Social; Material: Poliéster e Algodão; Tipo: </t>
    </r>
    <r>
      <rPr>
        <b/>
        <sz val="10"/>
        <color theme="1"/>
        <rFont val="Arial"/>
        <family val="2"/>
      </rPr>
      <t>Cano Longo</t>
    </r>
    <r>
      <rPr>
        <sz val="10"/>
        <color theme="1"/>
        <rFont val="Arial"/>
        <family val="2"/>
      </rPr>
      <t xml:space="preserve">; Cor: </t>
    </r>
    <r>
      <rPr>
        <b/>
        <sz val="10"/>
        <color theme="1"/>
        <rFont val="Arial"/>
        <family val="2"/>
      </rPr>
      <t>Preta</t>
    </r>
    <r>
      <rPr>
        <sz val="10"/>
        <color theme="1"/>
        <rFont val="Arial"/>
        <family val="2"/>
      </rPr>
      <t>; Tamanho: Sob Medida.</t>
    </r>
  </si>
  <si>
    <t>Luva</t>
  </si>
  <si>
    <t>Camisa Social</t>
  </si>
  <si>
    <t>Colete</t>
  </si>
  <si>
    <t>Calça Social</t>
  </si>
  <si>
    <t>Blazer</t>
  </si>
  <si>
    <t>Gravata</t>
  </si>
  <si>
    <t>Luva; Material: Algodão; Aplicação: Para Garçom; Cor: Branco.</t>
  </si>
  <si>
    <r>
      <t xml:space="preserve">Camisa Social; Material: Tecido 100% Algodão Premium; Gola: Com Entretela; Manga: Longa; Tamanho: Sob Medida; Fechamento: Com Botões Frontais e nos Punhos; Cor: </t>
    </r>
    <r>
      <rPr>
        <b/>
        <sz val="10"/>
        <color theme="1"/>
        <rFont val="Arial"/>
        <family val="2"/>
      </rPr>
      <t>Branco</t>
    </r>
    <r>
      <rPr>
        <sz val="10"/>
        <color theme="1"/>
        <rFont val="Arial"/>
        <family val="2"/>
      </rPr>
      <t>.</t>
    </r>
  </si>
  <si>
    <t>Cinto</t>
  </si>
  <si>
    <r>
      <t xml:space="preserve">Calça Social; Tipo: Slim; Cor: </t>
    </r>
    <r>
      <rPr>
        <b/>
        <sz val="10"/>
        <color theme="1"/>
        <rFont val="Arial"/>
        <family val="2"/>
      </rPr>
      <t>Preto</t>
    </r>
    <r>
      <rPr>
        <sz val="10"/>
        <color theme="1"/>
        <rFont val="Arial"/>
        <family val="2"/>
      </rPr>
      <t>; Fechamento: Zíper e Botão.</t>
    </r>
  </si>
  <si>
    <t>Gravata Borboleta; Cor: Preto.</t>
  </si>
  <si>
    <r>
      <t xml:space="preserve">Gravata Lisa; Tipo: </t>
    </r>
    <r>
      <rPr>
        <i/>
        <sz val="10"/>
        <color theme="1"/>
        <rFont val="Arial"/>
        <family val="2"/>
      </rPr>
      <t>Super Skinny</t>
    </r>
    <r>
      <rPr>
        <sz val="10"/>
        <color theme="1"/>
        <rFont val="Arial"/>
        <family val="2"/>
      </rPr>
      <t>; Cor: Preto.</t>
    </r>
  </si>
  <si>
    <t>Colete Social: Fechamento: Botão Frontal; Material: Gabardine; Cor: Preto; Características Adicionais: Com Forro, Fivela Reguladora nas Costas, Logotipo da Empresa no Lado Esquerdo Superior.</t>
  </si>
  <si>
    <t>Paletó</t>
  </si>
  <si>
    <t>Paletó; Fechamento: Frontal com 2 Botões; Cor: Preto; Material: Gabardine; Manga: Longa; Características Adicionais: Logotipo da Empresa no Lado Esquerdo Superior.</t>
  </si>
  <si>
    <t>Terno Feminino; Fechamento: Frontal com 2 Botões; Cor: Preto; Material: Gabardine; Manga: Longa; Características Adicionais: Logotipo da Empresa no Lado Esquerdo Superior.</t>
  </si>
  <si>
    <t>Cinto Social; Material: Couro Sintético; Cor: Preto.</t>
  </si>
  <si>
    <t>Sapato Social; Modelo: Oxford; Cor: Preto; Material: Couro.</t>
  </si>
  <si>
    <r>
      <t xml:space="preserve">Sapato Social; Modelo: </t>
    </r>
    <r>
      <rPr>
        <i/>
        <sz val="10"/>
        <color theme="1"/>
        <rFont val="Arial"/>
        <family val="2"/>
      </rPr>
      <t>Scarpin</t>
    </r>
    <r>
      <rPr>
        <sz val="10"/>
        <color theme="1"/>
        <rFont val="Arial"/>
        <family val="2"/>
      </rPr>
      <t>; Salto: Grosso, Baixo; Material: Couro.</t>
    </r>
  </si>
  <si>
    <t>Meia Social; Cano: Longo; Material: Algodão; Cor: Preto.</t>
  </si>
  <si>
    <r>
      <t xml:space="preserve">Meia Social; Tipo: Soquete; Material: </t>
    </r>
    <r>
      <rPr>
        <i/>
        <sz val="10"/>
        <color theme="1"/>
        <rFont val="Arial"/>
        <family val="2"/>
      </rPr>
      <t>Nylon</t>
    </r>
    <r>
      <rPr>
        <sz val="10"/>
        <color theme="1"/>
        <rFont val="Arial"/>
        <family val="2"/>
      </rPr>
      <t>; Cor: Preto.</t>
    </r>
  </si>
  <si>
    <t>Média Uniforme Serviço de Garçonaria</t>
  </si>
  <si>
    <t>Serviço de Garçonaria - Uniforme Feminino</t>
  </si>
  <si>
    <t>Serviço de Garçonaria - Uniforme Masculino</t>
  </si>
  <si>
    <t>Serviço de Garçonaria - Equipamento de Proteção Individual (EPI)</t>
  </si>
  <si>
    <t>Serviço de Recepção - Uniforme Feminino</t>
  </si>
  <si>
    <t>Serviço de Recepção - Uniforme Masculino</t>
  </si>
  <si>
    <t>Lenço</t>
  </si>
  <si>
    <r>
      <t xml:space="preserve">Gravata Lisa; Tipo: </t>
    </r>
    <r>
      <rPr>
        <i/>
        <sz val="10"/>
        <color theme="1"/>
        <rFont val="Arial"/>
        <family val="2"/>
      </rPr>
      <t>Slim</t>
    </r>
    <r>
      <rPr>
        <sz val="10"/>
        <color theme="1"/>
        <rFont val="Arial"/>
        <family val="2"/>
      </rPr>
      <t>; Cor: Preto e Azul Marinho.</t>
    </r>
  </si>
  <si>
    <r>
      <t xml:space="preserve">Sapato Social; Modelo: </t>
    </r>
    <r>
      <rPr>
        <i/>
        <sz val="10"/>
        <color theme="1"/>
        <rFont val="Arial"/>
        <family val="2"/>
      </rPr>
      <t>Scarpin</t>
    </r>
    <r>
      <rPr>
        <sz val="10"/>
        <color theme="1"/>
        <rFont val="Arial"/>
        <family val="2"/>
      </rPr>
      <t>; Salto: Fino, Baixo; Material: Couro; Acabemento: Polido.</t>
    </r>
  </si>
  <si>
    <t>Cardigan</t>
  </si>
  <si>
    <t>Cardigan Social; Cor: Preto; Tipo: Tricotado; Material: Elastano e Algodão; Manga: Longa; Características Adicionais: Comprido.</t>
  </si>
  <si>
    <t>Cardigan Social; Cor: Preto; Tipo: Tricotado; Material: Elastano e Algodão; Manga: Longa.</t>
  </si>
  <si>
    <r>
      <t xml:space="preserve">Camisa Social; Material: Tecido 100% Algodão Premium; Gola: Com Entretela; Manga: Longa; Tamanho: Sob Medida; Fechamento: Com Botões Frontais e nos Punhos; Cor: </t>
    </r>
    <r>
      <rPr>
        <b/>
        <sz val="10"/>
        <color theme="1"/>
        <rFont val="Arial"/>
        <family val="2"/>
      </rPr>
      <t xml:space="preserve">Branco; </t>
    </r>
    <r>
      <rPr>
        <sz val="10"/>
        <color theme="1"/>
        <rFont val="Arial"/>
        <family val="2"/>
      </rPr>
      <t>Características Adicionais: Logotipo da Empresa no Lado Esquerdo Superior.</t>
    </r>
  </si>
  <si>
    <t>Lenço Social; Aplicação: Para Pescoço; Cor: Preto e Azul Marinho.</t>
  </si>
  <si>
    <t>Suéter</t>
  </si>
  <si>
    <t>Encarregado de Limpeza - Uniforme Feminino</t>
  </si>
  <si>
    <t>Encarregado de Limpeza - Uniforme Masculino</t>
  </si>
  <si>
    <t>Média Uniforme Encarregado de Limpeza</t>
  </si>
  <si>
    <t>PLANILHA DE UNIFORMES E EQUIPAMENTOS DE PROTEÇÃO INDIVIDUAL</t>
  </si>
  <si>
    <r>
      <t xml:space="preserve">* Valor Unitário calculado com base na Planilha de Composição de Preços Unitários, utilizando a metodologia </t>
    </r>
    <r>
      <rPr>
        <i/>
        <sz val="10"/>
        <color theme="1"/>
        <rFont val="Arial"/>
        <family val="2"/>
      </rPr>
      <t>Outliers</t>
    </r>
    <r>
      <rPr>
        <sz val="10"/>
        <color theme="1"/>
        <rFont val="Arial"/>
        <family val="2"/>
      </rPr>
      <t xml:space="preserve"> de Exclusão de Preços.</t>
    </r>
  </si>
  <si>
    <t>Serviço de Limpeza - Equipamento de Proteção Individual (EPI) - Uso Comunitário**</t>
  </si>
  <si>
    <t>** Os Equipamentos de Proteção Individual considerados de uso comunitário são de utilização do posto de Servente de Limpeza, para quando houver necessidade diante de demandas de carga e de descarga de bens e materiais.</t>
  </si>
  <si>
    <t>Suéter Social; Cor: Azul Marinho; Tipo: Tricotado; Material: Algodão; Manga: Longa; Características Adicionais: Logotipo da Empresa no Lado Esquerdo Superior.</t>
  </si>
  <si>
    <t>Serviço de Limpeza - Materiais de Consumo</t>
  </si>
  <si>
    <t>Serviço de Limpeza - Materiais Duradouros</t>
  </si>
  <si>
    <t>Periodicidade
(Meses)</t>
  </si>
  <si>
    <t>Custo Mensal Estimado de Materiais de Consumo</t>
  </si>
  <si>
    <t>Custo Anual Estimado de Materiais de Consumo</t>
  </si>
  <si>
    <t>Custo Mensal Estimado de Materiais Duradouros</t>
  </si>
  <si>
    <t>Custo Anual Estimado de Materiais Duradouros</t>
  </si>
  <si>
    <t>Custo Mensal Estimado de Materiais Permanentes</t>
  </si>
  <si>
    <t>Custo Anual Estimado de Materiais Permanentes</t>
  </si>
  <si>
    <t>Custo Mensal Estimado de Materiais do Serviço de Limpeza</t>
  </si>
  <si>
    <t>Custo Anual Estimado de Materiais do Serviço de Limpeza</t>
  </si>
  <si>
    <t>Quantidade Profissionais do Serviço de Limpeza</t>
  </si>
  <si>
    <t>Serviço de Limpeza - Materiais Permanentes**</t>
  </si>
  <si>
    <t>Quadro 6 - Estimativa de Custo de Materiais e Equipamentos para o Posto de Servente de Limpeza.</t>
  </si>
  <si>
    <t>Quadro 7 - Estimativa de Custo de Materiais e Equipamentos para o Posto de Copeiro.</t>
  </si>
  <si>
    <t>Custo Mensal Estimado de Materiais do Serviço de Copa</t>
  </si>
  <si>
    <t>Custo Anual Estimado de Materiais do Serviço de Copa</t>
  </si>
  <si>
    <t>Quantidade Profissionais do Serviço de Copa</t>
  </si>
  <si>
    <t>Serviço de Copa - Materiais Permanentes**</t>
  </si>
  <si>
    <t>Serviço de Copa - Materiais Duradouros</t>
  </si>
  <si>
    <t>Serviço de Copa - Materiais de Consumo</t>
  </si>
  <si>
    <t>Custo Estimado do Uniforme Feminino</t>
  </si>
  <si>
    <t>Custo Estimado do Uniforme Masculino</t>
  </si>
  <si>
    <t>Custo Médio Estimado de Uniforme do Serviço de Limpeza</t>
  </si>
  <si>
    <t>Custo Estimado de EPI do Serviço de Limpeza</t>
  </si>
  <si>
    <t>Quantidade Profissionais do Serviço de Garçonaria</t>
  </si>
  <si>
    <t>Custo Estimado de EPI do Serviço de Garçonaria</t>
  </si>
  <si>
    <t>Custo Estimado de Uniforme e EPI do Serviço de Garçonaria</t>
  </si>
  <si>
    <t>Custo Estimado de Uniforme e EPI do Serviço de Copa</t>
  </si>
  <si>
    <t>Custo Estimado de Uniforme e EPI do Serviço de Limpeza</t>
  </si>
  <si>
    <t>Custo Estimado de Uniforme do Serviço de Limpeza Rateado</t>
  </si>
  <si>
    <t>Custo Estimado de EPI do Serviço de Limpeza Rateado</t>
  </si>
  <si>
    <t>Custo Estimado de Uniforme do Serviço de Copa Rateado</t>
  </si>
  <si>
    <t>Custo Estimado de EPI do Serviço de Copa Rateado</t>
  </si>
  <si>
    <t>Custo Estimado de Uniforme do Serviço de Garçonaria Rateado</t>
  </si>
  <si>
    <t>Custo Estimado de EPI do Serviço de Garçonaria Rateado</t>
  </si>
  <si>
    <t>Materiais e Insumos do Serviço de Limpeza</t>
  </si>
  <si>
    <t>Materiais e Insumos do Serviço de Copa</t>
  </si>
  <si>
    <t>Equipamentos do Serviço de Limpeza</t>
  </si>
  <si>
    <t>Equipamentos do Serviço de Copa</t>
  </si>
  <si>
    <t>Parcela</t>
  </si>
  <si>
    <t>Percentual Utilizado</t>
  </si>
  <si>
    <t>Quadro 8 - Percentuais do CITL para Fornecimento de Materiais e Equipamentos</t>
  </si>
  <si>
    <t>* Percentuais definidos para mero fornecimento conforme entendimento do Acórdão TCU nº 2.622/2013-Plenário.</t>
  </si>
  <si>
    <t>CUSTOS INDIRETOS, TRIBUTOS E LUCRO PARA MERO FORNECIMENTO DE MATERIAIS</t>
  </si>
  <si>
    <r>
      <t xml:space="preserve">Conjunto de Lixeira; Uso: </t>
    </r>
    <r>
      <rPr>
        <b/>
        <sz val="10"/>
        <color theme="1"/>
        <rFont val="Arial"/>
        <family val="2"/>
      </rPr>
      <t>Coleta Seletiva</t>
    </r>
    <r>
      <rPr>
        <sz val="10"/>
        <color theme="1"/>
        <rFont val="Arial"/>
        <family val="2"/>
      </rPr>
      <t xml:space="preserve">; Material: Polietileno Alta Densidade ou Polipropileno; Quantidade Lixeiras: </t>
    </r>
    <r>
      <rPr>
        <b/>
        <sz val="10"/>
        <color theme="1"/>
        <rFont val="Arial"/>
        <family val="2"/>
      </rPr>
      <t>5 unidades</t>
    </r>
    <r>
      <rPr>
        <sz val="10"/>
        <color theme="1"/>
        <rFont val="Arial"/>
        <family val="2"/>
      </rPr>
      <t xml:space="preserve">; Capacidade: 50 L; Altura Total: 1 m; Largura Total: 2 m; Cor: Azul, Vermelha, Verde, Amarela e Marrom; Características Adicionais: </t>
    </r>
    <r>
      <rPr>
        <b/>
        <sz val="10"/>
        <color theme="1"/>
        <rFont val="Arial"/>
        <family val="2"/>
      </rPr>
      <t>Suporte Metalon</t>
    </r>
    <r>
      <rPr>
        <sz val="10"/>
        <color theme="1"/>
        <rFont val="Arial"/>
        <family val="2"/>
      </rPr>
      <t>; Aplicação: Coleta de Lixo.</t>
    </r>
  </si>
  <si>
    <t>10.</t>
  </si>
  <si>
    <t>Aditivo de Mictório</t>
  </si>
  <si>
    <t>Mastertreat ou Similar</t>
  </si>
  <si>
    <t>Pote 300 g</t>
  </si>
  <si>
    <r>
      <t xml:space="preserve">Aditivo Químico; Composição: Dispersante Compostos Orgânicos, Ácido Orgânico, Inibidor de Corrosão; Cor: Cristais Claros e Finos; Aplicação: Desentupimento de </t>
    </r>
    <r>
      <rPr>
        <b/>
        <sz val="10"/>
        <color theme="1"/>
        <rFont val="Arial"/>
        <family val="2"/>
      </rPr>
      <t>Mictório</t>
    </r>
    <r>
      <rPr>
        <sz val="10"/>
        <color theme="1"/>
        <rFont val="Arial"/>
        <family val="2"/>
      </rPr>
      <t>; Características Adicionais: Desincrustrante.</t>
    </r>
  </si>
  <si>
    <t>Quantidade Anual</t>
  </si>
  <si>
    <t>Subitem</t>
  </si>
  <si>
    <t>* Os Custos Indiretos, Tributos e Lucro (CITL) foram calculados com os percentuais e as alíquotas indicados na planilha da Aba "B.CITL".</t>
  </si>
  <si>
    <t>Adicional de Férias</t>
  </si>
  <si>
    <t>Café</t>
  </si>
  <si>
    <t>Melitta ou Similar</t>
  </si>
  <si>
    <t>Pacote 500 g</t>
  </si>
  <si>
    <r>
      <t xml:space="preserve">Café em Pó; Características Adicionais: </t>
    </r>
    <r>
      <rPr>
        <b/>
        <sz val="10"/>
        <color theme="1"/>
        <rFont val="Arial"/>
        <family val="2"/>
      </rPr>
      <t>A Vácuo</t>
    </r>
    <r>
      <rPr>
        <sz val="10"/>
        <color theme="1"/>
        <rFont val="Arial"/>
        <family val="2"/>
      </rPr>
      <t xml:space="preserve">, Homogêneo, Torrado, Moído, Grão Tipo 6 COB, Máximo 10% PVA, </t>
    </r>
    <r>
      <rPr>
        <b/>
        <sz val="10"/>
        <color theme="1"/>
        <rFont val="Arial"/>
        <family val="2"/>
      </rPr>
      <t>Arábica</t>
    </r>
    <r>
      <rPr>
        <sz val="10"/>
        <color theme="1"/>
        <rFont val="Arial"/>
        <family val="2"/>
      </rPr>
      <t xml:space="preserve"> ou Robusta, Mole a Rio, Isento de Rio Zona, </t>
    </r>
    <r>
      <rPr>
        <b/>
        <sz val="10"/>
        <color theme="1"/>
        <rFont val="Arial"/>
        <family val="2"/>
      </rPr>
      <t>Categoria Superior ABIC</t>
    </r>
    <r>
      <rPr>
        <sz val="10"/>
        <color theme="1"/>
        <rFont val="Arial"/>
        <family val="2"/>
      </rPr>
      <t>, Umidade Máxima 5%, Cafeína Mínima 0,7%, Extrato Aquoso Mínimo 25%, Extrato Etéreo Mínimo 8%, Torra entre SCAA #45 e #75.</t>
    </r>
  </si>
  <si>
    <t>Chá</t>
  </si>
  <si>
    <t>Leão ou Similar</t>
  </si>
  <si>
    <t>Caixa 10 saquinhos</t>
  </si>
  <si>
    <r>
      <rPr>
        <b/>
        <sz val="10"/>
        <color theme="1"/>
        <rFont val="Arial"/>
        <family val="2"/>
      </rPr>
      <t>Chá</t>
    </r>
    <r>
      <rPr>
        <sz val="10"/>
        <color theme="1"/>
        <rFont val="Arial"/>
        <family val="2"/>
      </rPr>
      <t xml:space="preserve">; </t>
    </r>
    <r>
      <rPr>
        <b/>
        <sz val="10"/>
        <color theme="1"/>
        <rFont val="Arial"/>
        <family val="2"/>
      </rPr>
      <t>Sabor</t>
    </r>
    <r>
      <rPr>
        <sz val="10"/>
        <color theme="1"/>
        <rFont val="Arial"/>
        <family val="2"/>
      </rPr>
      <t>: Erva Doce, Camomila, Hortelã, Erva Cidreira e Mate; Uso: Alimentício.</t>
    </r>
  </si>
  <si>
    <t>Açúcar</t>
  </si>
  <si>
    <t>União ou Similar</t>
  </si>
  <si>
    <r>
      <t xml:space="preserve">Açúcar; Tipo: </t>
    </r>
    <r>
      <rPr>
        <b/>
        <sz val="10"/>
        <color theme="1"/>
        <rFont val="Arial"/>
        <family val="2"/>
      </rPr>
      <t>Refinado</t>
    </r>
    <r>
      <rPr>
        <sz val="10"/>
        <color theme="1"/>
        <rFont val="Arial"/>
        <family val="2"/>
      </rPr>
      <t xml:space="preserve">; Uso: Alimentício; Cor: </t>
    </r>
    <r>
      <rPr>
        <b/>
        <sz val="10"/>
        <color theme="1"/>
        <rFont val="Arial"/>
        <family val="2"/>
      </rPr>
      <t>Branca</t>
    </r>
    <r>
      <rPr>
        <sz val="10"/>
        <color theme="1"/>
        <rFont val="Arial"/>
        <family val="2"/>
      </rPr>
      <t>; Características Adicionais: Padrão Legal de Identidade e Qualidade para Características Organolépticas, Físico-Químicas, Microbiológicas e Microscópicas.</t>
    </r>
  </si>
  <si>
    <t>Adoçante</t>
  </si>
  <si>
    <t>Adocyl ou Similar</t>
  </si>
  <si>
    <t>Adoçante; Aspecto Físico: Líquido; Cor: Transparente; Composição: Stevia, Ciclamato de Sódio ou Sacarina Sódica; Características Adicionais: Límpido.</t>
  </si>
  <si>
    <t>Frasco 100 mL</t>
  </si>
  <si>
    <t>Copo</t>
  </si>
  <si>
    <r>
      <t xml:space="preserve">Copo Descartável; Capacidade: </t>
    </r>
    <r>
      <rPr>
        <b/>
        <sz val="10"/>
        <color theme="1"/>
        <rFont val="Arial"/>
        <family val="2"/>
      </rPr>
      <t>180 mL</t>
    </r>
    <r>
      <rPr>
        <sz val="10"/>
        <color theme="1"/>
        <rFont val="Arial"/>
        <family val="2"/>
      </rPr>
      <t xml:space="preserve">; Cor: </t>
    </r>
    <r>
      <rPr>
        <b/>
        <sz val="10"/>
        <color theme="1"/>
        <rFont val="Arial"/>
        <family val="2"/>
      </rPr>
      <t>Translúcido</t>
    </r>
    <r>
      <rPr>
        <sz val="10"/>
        <color theme="1"/>
        <rFont val="Arial"/>
        <family val="2"/>
      </rPr>
      <t xml:space="preserve">; Material: Polipropileno </t>
    </r>
    <r>
      <rPr>
        <b/>
        <sz val="10"/>
        <color theme="1"/>
        <rFont val="Arial"/>
        <family val="2"/>
      </rPr>
      <t>Oxibiodegradável</t>
    </r>
    <r>
      <rPr>
        <sz val="10"/>
        <color theme="1"/>
        <rFont val="Arial"/>
        <family val="2"/>
      </rPr>
      <t xml:space="preserve">; Aplicação: Líquido Quentes; Identificação: Fabricante Gravado em Relevo; Características Adicionais: </t>
    </r>
    <r>
      <rPr>
        <b/>
        <sz val="10"/>
        <color theme="1"/>
        <rFont val="Arial"/>
        <family val="2"/>
      </rPr>
      <t>Atóxico</t>
    </r>
    <r>
      <rPr>
        <sz val="10"/>
        <color theme="1"/>
        <rFont val="Arial"/>
        <family val="2"/>
      </rPr>
      <t>, Homogêneos, Sem Deformações, Sem Rebarbas, Sem Sujidade.</t>
    </r>
  </si>
  <si>
    <t>Copobrás ou Similar</t>
  </si>
  <si>
    <r>
      <t xml:space="preserve">Copo Descartável; Capacidade: </t>
    </r>
    <r>
      <rPr>
        <b/>
        <sz val="10"/>
        <color theme="1"/>
        <rFont val="Arial"/>
        <family val="2"/>
      </rPr>
      <t>50 mL</t>
    </r>
    <r>
      <rPr>
        <sz val="10"/>
        <color theme="1"/>
        <rFont val="Arial"/>
        <family val="2"/>
      </rPr>
      <t xml:space="preserve">; Cor: </t>
    </r>
    <r>
      <rPr>
        <b/>
        <sz val="10"/>
        <color theme="1"/>
        <rFont val="Arial"/>
        <family val="2"/>
      </rPr>
      <t>Translúcido</t>
    </r>
    <r>
      <rPr>
        <sz val="10"/>
        <color theme="1"/>
        <rFont val="Arial"/>
        <family val="2"/>
      </rPr>
      <t xml:space="preserve">; Material: Polipropileno </t>
    </r>
    <r>
      <rPr>
        <b/>
        <sz val="10"/>
        <color theme="1"/>
        <rFont val="Arial"/>
        <family val="2"/>
      </rPr>
      <t>Oxibiodegradável</t>
    </r>
    <r>
      <rPr>
        <sz val="10"/>
        <color theme="1"/>
        <rFont val="Arial"/>
        <family val="2"/>
      </rPr>
      <t xml:space="preserve">; Aplicação: Líquido Quentes; Identificação: Fabricante Gravado em Relevo; Características Adicionais: </t>
    </r>
    <r>
      <rPr>
        <b/>
        <sz val="10"/>
        <color theme="1"/>
        <rFont val="Arial"/>
        <family val="2"/>
      </rPr>
      <t>Atóxico</t>
    </r>
    <r>
      <rPr>
        <sz val="10"/>
        <color theme="1"/>
        <rFont val="Arial"/>
        <family val="2"/>
      </rPr>
      <t>, Homogêneos, Sem Deformações, Sem Rebarbas, Sem Sujidade.</t>
    </r>
  </si>
  <si>
    <t>Universal ou Similar</t>
  </si>
  <si>
    <r>
      <t xml:space="preserve">Cafeteira Elétrica; Tipo: </t>
    </r>
    <r>
      <rPr>
        <b/>
        <sz val="10"/>
        <color theme="1"/>
        <rFont val="Arial"/>
        <family val="2"/>
      </rPr>
      <t>Industrial</t>
    </r>
    <r>
      <rPr>
        <sz val="10"/>
        <color theme="1"/>
        <rFont val="Arial"/>
        <family val="2"/>
      </rPr>
      <t xml:space="preserve">: Tensão: 220 V; Potência: 3 kW; Capacidade 15 L; Material: Aço Inoxidável; Características Adicionais: </t>
    </r>
    <r>
      <rPr>
        <b/>
        <sz val="10"/>
        <color theme="1"/>
        <rFont val="Arial"/>
        <family val="2"/>
      </rPr>
      <t>Automática</t>
    </r>
    <r>
      <rPr>
        <sz val="10"/>
        <color theme="1"/>
        <rFont val="Arial"/>
        <family val="2"/>
      </rPr>
      <t>.</t>
    </r>
  </si>
  <si>
    <r>
      <t xml:space="preserve">Bandeja </t>
    </r>
    <r>
      <rPr>
        <b/>
        <sz val="10"/>
        <color theme="1"/>
        <rFont val="Arial"/>
        <family val="2"/>
      </rPr>
      <t>Metálica</t>
    </r>
    <r>
      <rPr>
        <sz val="10"/>
        <color theme="1"/>
        <rFont val="Arial"/>
        <family val="2"/>
      </rPr>
      <t xml:space="preserve">; Material: Aço Inoxidável; Formato: </t>
    </r>
    <r>
      <rPr>
        <b/>
        <sz val="10"/>
        <color theme="1"/>
        <rFont val="Arial"/>
        <family val="2"/>
      </rPr>
      <t>Retangular</t>
    </r>
    <r>
      <rPr>
        <sz val="10"/>
        <color theme="1"/>
        <rFont val="Arial"/>
        <family val="2"/>
      </rPr>
      <t xml:space="preserve">; Comprimento: 34 cm; Largura: 24 cm; Características Adicionais: </t>
    </r>
    <r>
      <rPr>
        <b/>
        <sz val="10"/>
        <color theme="1"/>
        <rFont val="Arial"/>
        <family val="2"/>
      </rPr>
      <t>Polida</t>
    </r>
    <r>
      <rPr>
        <sz val="10"/>
        <color theme="1"/>
        <rFont val="Arial"/>
        <family val="2"/>
      </rPr>
      <t>; Espessura: 0,8 mm; Uso: Serviço de Copa em Reuniões.</t>
    </r>
  </si>
  <si>
    <t>Pacote 200 folhas</t>
  </si>
  <si>
    <t>Inoven ou Similar</t>
  </si>
  <si>
    <r>
      <t xml:space="preserve">Esponja de Limpeza Multiuso; Material: Espuma, Fibra; Formato: Retangular; Aplicação: Limpeza Geral; Características Adicionais: </t>
    </r>
    <r>
      <rPr>
        <b/>
        <sz val="10"/>
        <color theme="1"/>
        <rFont val="Arial"/>
        <family val="2"/>
      </rPr>
      <t>Dupla Face</t>
    </r>
    <r>
      <rPr>
        <sz val="10"/>
        <color theme="1"/>
        <rFont val="Arial"/>
        <family val="2"/>
      </rPr>
      <t>; Comprimento: 102 mm; Largura Mínima: 69 mm; Espessura Mínima: 20 mm.</t>
    </r>
  </si>
  <si>
    <t>Caixa 800 g</t>
  </si>
  <si>
    <r>
      <t xml:space="preserve">Sabonete de Mão; Aspecto Físico: </t>
    </r>
    <r>
      <rPr>
        <b/>
        <sz val="10"/>
        <color theme="1"/>
        <rFont val="Arial"/>
        <family val="2"/>
      </rPr>
      <t>Líquido</t>
    </r>
    <r>
      <rPr>
        <sz val="10"/>
        <color theme="1"/>
        <rFont val="Arial"/>
        <family val="2"/>
      </rPr>
      <t>; Aplicação: Saboneteira (</t>
    </r>
    <r>
      <rPr>
        <b/>
        <sz val="10"/>
        <color theme="1"/>
        <rFont val="Arial"/>
        <family val="2"/>
      </rPr>
      <t>Compatível</t>
    </r>
    <r>
      <rPr>
        <sz val="10"/>
        <color theme="1"/>
        <rFont val="Arial"/>
        <family val="2"/>
      </rPr>
      <t>); Aroma: Variado.</t>
    </r>
  </si>
  <si>
    <t>Vabene ou Similar</t>
  </si>
  <si>
    <r>
      <t xml:space="preserve">Pano de Limpeza; Material: 100 % Algodão; Comprimento: 85 cm; Largura: 60 cm; Uso: Limpeza de Chão; Tipo: </t>
    </r>
    <r>
      <rPr>
        <b/>
        <sz val="10"/>
        <color theme="1"/>
        <rFont val="Arial"/>
        <family val="2"/>
      </rPr>
      <t>Saco Alvejado</t>
    </r>
    <r>
      <rPr>
        <sz val="10"/>
        <color theme="1"/>
        <rFont val="Arial"/>
        <family val="2"/>
      </rPr>
      <t>, Gramatura: mínimo 180 g/m²; Características Adicionais: Resistente, Malha Dupla.</t>
    </r>
  </si>
  <si>
    <r>
      <t xml:space="preserve">* Valor Unitário calculado com base na Planilha de Composição de Preços Unitários, utilizando a metodologia </t>
    </r>
    <r>
      <rPr>
        <i/>
        <sz val="10"/>
        <color theme="1"/>
        <rFont val="Arial"/>
        <family val="2"/>
      </rPr>
      <t>Outliers</t>
    </r>
    <r>
      <rPr>
        <sz val="10"/>
        <color theme="1"/>
        <rFont val="Arial"/>
        <family val="2"/>
      </rPr>
      <t xml:space="preserve"> de Exclusão de Preços e Média Saneada.</t>
    </r>
  </si>
  <si>
    <t>Quadro 1 - Estimativa de Custo de Uniformes e Equipaentos de Proteção Individual para o Posto de Servente de Limpeza.</t>
  </si>
  <si>
    <t>Quadro 2 - Estimativa de Custo de Uniformes e Equipaentos de Proteção Individual para o Posto de Copeiro.</t>
  </si>
  <si>
    <t>Quadro 3 - Estimativa de Custo de Uniformes e Equipaentos de Proteção Individual para o Posto de Garçom.</t>
  </si>
  <si>
    <t>Quadro 4 - Estimativa de Custo de Uniformes e Equipaentos de Proteção Individual para o Posto de Recepcionista.</t>
  </si>
  <si>
    <t>Quadro 5 - Estimativa de Custo de Uniformes e Equipaentos de Proteção Individual para o Posto de Encarregado de Limpeza.</t>
  </si>
  <si>
    <t>** Quando da solicitação de empenho, deve-se atentar para a rubrica contábil correta, visto que tais equipamentos serão incorporados ao patrimônio da Codevasf, motivo pelo qual será pago valor integral do item, sem considerar depreciação.</t>
  </si>
  <si>
    <t>Valor  Unitário*</t>
  </si>
  <si>
    <t>Valor Unitário*</t>
  </si>
  <si>
    <t>Custo Estimado de Uniforme e EPI do Serviço de Encarregado Rateado</t>
  </si>
  <si>
    <t>Custo Estimado de EPI do Serviço de Encarregado</t>
  </si>
  <si>
    <t>Custo de Estimado Uniforme e EPI do Serviço de Encarregado</t>
  </si>
  <si>
    <t>Média Uniforme Serviço de Recepcionista</t>
  </si>
  <si>
    <t>Custo Estimado de EPI do Serviço de Recepcionista</t>
  </si>
  <si>
    <t>Custo Estimado de Uniforme e EPI do Serviço de Recepcionista</t>
  </si>
  <si>
    <t>Quantidade Profissionais do Serviço de Recepcionista</t>
  </si>
  <si>
    <t>Custo Estimado de Uniforme do Serviço de Recepcionista Rateado</t>
  </si>
  <si>
    <t>Custo Estimado de EPI do Serviço de Recepcionista Rateado</t>
  </si>
  <si>
    <t>Valor do Serviço (R$)**</t>
  </si>
  <si>
    <t>** Valor mensal estimado conforme Planilha de Composição de Preço do Serviço de Dedetização</t>
  </si>
  <si>
    <t>RELAÇÃO DE MATERIAIS, INSUMOS E EQUIPAMENTOS</t>
  </si>
  <si>
    <r>
      <t xml:space="preserve">Escova para Enceradeira; Material Cerdas: </t>
    </r>
    <r>
      <rPr>
        <b/>
        <sz val="10"/>
        <color theme="1"/>
        <rFont val="Arial"/>
        <family val="2"/>
      </rPr>
      <t>Náilon</t>
    </r>
    <r>
      <rPr>
        <sz val="10"/>
        <color theme="1"/>
        <rFont val="Arial"/>
        <family val="2"/>
      </rPr>
      <t xml:space="preserve">; Diâmetro: </t>
    </r>
    <r>
      <rPr>
        <b/>
        <sz val="10"/>
        <color theme="1"/>
        <rFont val="Arial"/>
        <family val="2"/>
      </rPr>
      <t>350 mm</t>
    </r>
    <r>
      <rPr>
        <sz val="10"/>
        <color theme="1"/>
        <rFont val="Arial"/>
        <family val="2"/>
      </rPr>
      <t xml:space="preserve">; Aplicação: Encerradeira Industrial; Características Adicionais: Com Flange Tipo </t>
    </r>
    <r>
      <rPr>
        <b/>
        <i/>
        <sz val="10"/>
        <color theme="1"/>
        <rFont val="Arial"/>
        <family val="2"/>
      </rPr>
      <t>Starlock</t>
    </r>
    <r>
      <rPr>
        <sz val="10"/>
        <color theme="1"/>
        <rFont val="Arial"/>
        <family val="2"/>
      </rPr>
      <t>.</t>
    </r>
  </si>
  <si>
    <r>
      <t xml:space="preserve">Escova para Enceradeira; Material Cerdas: </t>
    </r>
    <r>
      <rPr>
        <b/>
        <sz val="10"/>
        <color theme="1"/>
        <rFont val="Arial"/>
        <family val="2"/>
      </rPr>
      <t>Náilon</t>
    </r>
    <r>
      <rPr>
        <sz val="10"/>
        <color theme="1"/>
        <rFont val="Arial"/>
        <family val="2"/>
      </rPr>
      <t xml:space="preserve">; Diâmetro: </t>
    </r>
    <r>
      <rPr>
        <b/>
        <sz val="10"/>
        <color theme="1"/>
        <rFont val="Arial"/>
        <family val="2"/>
      </rPr>
      <t>510 mm</t>
    </r>
    <r>
      <rPr>
        <sz val="10"/>
        <color theme="1"/>
        <rFont val="Arial"/>
        <family val="2"/>
      </rPr>
      <t xml:space="preserve">; Aplicação: Encerradeira Industrial; Características Adicionais: Com Flange Tipo </t>
    </r>
    <r>
      <rPr>
        <b/>
        <i/>
        <sz val="10"/>
        <color theme="1"/>
        <rFont val="Arial"/>
        <family val="2"/>
      </rPr>
      <t>Starlock</t>
    </r>
    <r>
      <rPr>
        <sz val="10"/>
        <color theme="1"/>
        <rFont val="Arial"/>
        <family val="2"/>
      </rPr>
      <t>.</t>
    </r>
  </si>
  <si>
    <r>
      <t xml:space="preserve">Escova Limpeza Geral; Material Corpo: Plástico; Material Cerdas: Náilon; Características Adicionais: Formato Arredondado, </t>
    </r>
    <r>
      <rPr>
        <b/>
        <sz val="10"/>
        <color theme="1"/>
        <rFont val="Arial"/>
        <family val="2"/>
      </rPr>
      <t>Com Suporte</t>
    </r>
    <r>
      <rPr>
        <sz val="10"/>
        <color theme="1"/>
        <rFont val="Arial"/>
        <family val="2"/>
      </rPr>
      <t xml:space="preserve">; Aplicação: </t>
    </r>
    <r>
      <rPr>
        <b/>
        <sz val="10"/>
        <color theme="1"/>
        <rFont val="Arial"/>
        <family val="2"/>
      </rPr>
      <t>Vaso Sanitário</t>
    </r>
    <r>
      <rPr>
        <sz val="10"/>
        <color theme="1"/>
        <rFont val="Arial"/>
        <family val="2"/>
      </rPr>
      <t>.</t>
    </r>
  </si>
  <si>
    <r>
      <t>Mangueira de Jardim; Material: PVC com Trançado em Náilon</t>
    </r>
    <r>
      <rPr>
        <b/>
        <i/>
        <sz val="10"/>
        <color theme="1"/>
        <rFont val="Arial"/>
        <family val="2"/>
      </rPr>
      <t>;</t>
    </r>
    <r>
      <rPr>
        <sz val="10"/>
        <color theme="1"/>
        <rFont val="Arial"/>
        <family val="2"/>
      </rPr>
      <t xml:space="preserve"> Diâmetro: </t>
    </r>
    <r>
      <rPr>
        <b/>
        <sz val="10"/>
        <color theme="1"/>
        <rFont val="Arial"/>
        <family val="2"/>
      </rPr>
      <t>3/4"</t>
    </r>
    <r>
      <rPr>
        <sz val="10"/>
        <color theme="1"/>
        <rFont val="Arial"/>
        <family val="2"/>
      </rPr>
      <t xml:space="preserve">; Espessura: 2 mm; Pressão: 12 bar; Comprimento: </t>
    </r>
    <r>
      <rPr>
        <b/>
        <sz val="10"/>
        <color theme="1"/>
        <rFont val="Arial"/>
        <family val="2"/>
      </rPr>
      <t>100 m</t>
    </r>
    <r>
      <rPr>
        <sz val="10"/>
        <color theme="1"/>
        <rFont val="Arial"/>
        <family val="2"/>
      </rPr>
      <t>.</t>
    </r>
  </si>
  <si>
    <r>
      <t xml:space="preserve">Suporte para Disco de Enceradeira; Tipo: </t>
    </r>
    <r>
      <rPr>
        <b/>
        <sz val="10"/>
        <color theme="1"/>
        <rFont val="Arial"/>
        <family val="2"/>
      </rPr>
      <t>Pad Holder</t>
    </r>
    <r>
      <rPr>
        <sz val="10"/>
        <color theme="1"/>
        <rFont val="Arial"/>
        <family val="2"/>
      </rPr>
      <t xml:space="preserve">; Material: Madeira; Material Cerdas: </t>
    </r>
    <r>
      <rPr>
        <b/>
        <sz val="10"/>
        <color theme="1"/>
        <rFont val="Arial"/>
        <family val="2"/>
      </rPr>
      <t>Náilon</t>
    </r>
    <r>
      <rPr>
        <sz val="10"/>
        <color theme="1"/>
        <rFont val="Arial"/>
        <family val="2"/>
      </rPr>
      <t xml:space="preserve">; Diâmetro: </t>
    </r>
    <r>
      <rPr>
        <b/>
        <sz val="10"/>
        <color theme="1"/>
        <rFont val="Arial"/>
        <family val="2"/>
      </rPr>
      <t>350 mm</t>
    </r>
    <r>
      <rPr>
        <sz val="10"/>
        <color theme="1"/>
        <rFont val="Arial"/>
        <family val="2"/>
      </rPr>
      <t xml:space="preserve">; Aplicação: Encerradeira Industrial; Características Adicionais: Com Flange Tipo </t>
    </r>
    <r>
      <rPr>
        <b/>
        <i/>
        <sz val="10"/>
        <color theme="1"/>
        <rFont val="Arial"/>
        <family val="2"/>
      </rPr>
      <t>Starlock, Fixação com Manta de Velcro</t>
    </r>
    <r>
      <rPr>
        <sz val="10"/>
        <color theme="1"/>
        <rFont val="Arial"/>
        <family val="2"/>
      </rPr>
      <t>.</t>
    </r>
  </si>
  <si>
    <r>
      <t xml:space="preserve">Suporte para Disco de Enceradeira; Tipo: </t>
    </r>
    <r>
      <rPr>
        <b/>
        <sz val="10"/>
        <color theme="1"/>
        <rFont val="Arial"/>
        <family val="2"/>
      </rPr>
      <t>Pad Holder</t>
    </r>
    <r>
      <rPr>
        <sz val="10"/>
        <color theme="1"/>
        <rFont val="Arial"/>
        <family val="2"/>
      </rPr>
      <t xml:space="preserve">; Material: Madeira; Material Cerdas: </t>
    </r>
    <r>
      <rPr>
        <b/>
        <sz val="10"/>
        <color theme="1"/>
        <rFont val="Arial"/>
        <family val="2"/>
      </rPr>
      <t>Náilon</t>
    </r>
    <r>
      <rPr>
        <sz val="10"/>
        <color theme="1"/>
        <rFont val="Arial"/>
        <family val="2"/>
      </rPr>
      <t xml:space="preserve">; Diâmetro: </t>
    </r>
    <r>
      <rPr>
        <b/>
        <sz val="10"/>
        <color theme="1"/>
        <rFont val="Arial"/>
        <family val="2"/>
      </rPr>
      <t>510 mm</t>
    </r>
    <r>
      <rPr>
        <sz val="10"/>
        <color theme="1"/>
        <rFont val="Arial"/>
        <family val="2"/>
      </rPr>
      <t xml:space="preserve">; Aplicação: Encerradeira Industrial; Características Adicionais: Com Flange Tipo </t>
    </r>
    <r>
      <rPr>
        <b/>
        <i/>
        <sz val="10"/>
        <color theme="1"/>
        <rFont val="Arial"/>
        <family val="2"/>
      </rPr>
      <t>Starlock, Fixação com Manta de Velcro</t>
    </r>
    <r>
      <rPr>
        <sz val="10"/>
        <color theme="1"/>
        <rFont val="Arial"/>
        <family val="2"/>
      </rPr>
      <t>.</t>
    </r>
  </si>
  <si>
    <r>
      <t xml:space="preserve">Vassoura; Material Cerdas: </t>
    </r>
    <r>
      <rPr>
        <b/>
        <sz val="10"/>
        <color theme="1"/>
        <rFont val="Arial"/>
        <family val="2"/>
      </rPr>
      <t xml:space="preserve">Náilon </t>
    </r>
    <r>
      <rPr>
        <sz val="10"/>
        <color theme="1"/>
        <rFont val="Arial"/>
        <family val="2"/>
      </rPr>
      <t>ou</t>
    </r>
    <r>
      <rPr>
        <b/>
        <sz val="10"/>
        <color theme="1"/>
        <rFont val="Arial"/>
        <family val="2"/>
      </rPr>
      <t xml:space="preserve"> PET</t>
    </r>
    <r>
      <rPr>
        <sz val="10"/>
        <color theme="1"/>
        <rFont val="Arial"/>
        <family val="2"/>
      </rPr>
      <t>; Material Cepa: Polipropileno; Comprimento Cepa: 3</t>
    </r>
    <r>
      <rPr>
        <b/>
        <sz val="10"/>
        <color theme="1"/>
        <rFont val="Arial"/>
        <family val="2"/>
      </rPr>
      <t>0 cm</t>
    </r>
    <r>
      <rPr>
        <sz val="10"/>
        <color theme="1"/>
        <rFont val="Arial"/>
        <family val="2"/>
      </rPr>
      <t xml:space="preserve">; Comprimento </t>
    </r>
    <r>
      <rPr>
        <b/>
        <sz val="10"/>
        <color theme="1"/>
        <rFont val="Arial"/>
        <family val="2"/>
      </rPr>
      <t>Cabo</t>
    </r>
    <r>
      <rPr>
        <sz val="10"/>
        <color theme="1"/>
        <rFont val="Arial"/>
        <family val="2"/>
      </rPr>
      <t>: mínimo de 1,30 m; Uso: Limpeza Piso Brennand.</t>
    </r>
  </si>
  <si>
    <t>36 meses</t>
  </si>
  <si>
    <t>59500.003922/2025-47</t>
  </si>
  <si>
    <t>17h09</t>
  </si>
  <si>
    <t>Serviço de Controle de Pragas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</si>
</sst>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\ &quot;Dias&quot;"/>
    <numFmt numFmtId="165" formatCode="0\ &quot;Mês&quot;"/>
    <numFmt numFmtId="166" formatCode="0.000%"/>
    <numFmt numFmtId="167" formatCode="0\ &quot;Postos&quot;"/>
    <numFmt numFmtId="168" formatCode="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4" fillId="0" borderId="0" xfId="0" applyFont="1" applyAlignment="1">
      <alignment vertical="center"/>
    </xf>
    <xf numFmtId="0" fontId="4" fillId="3" borderId="5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3" borderId="6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43" fontId="4" fillId="0" borderId="11" xfId="1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center" vertical="center"/>
    </xf>
    <xf numFmtId="44" fontId="4" fillId="0" borderId="0" xfId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43" fontId="4" fillId="0" borderId="11" xfId="0" applyNumberFormat="1" applyFont="1" applyBorder="1" applyAlignment="1">
      <alignment vertical="center"/>
    </xf>
    <xf numFmtId="166" fontId="4" fillId="0" borderId="0" xfId="0" applyNumberFormat="1" applyFont="1" applyBorder="1" applyAlignment="1">
      <alignment horizontal="center" vertical="center"/>
    </xf>
    <xf numFmtId="0" fontId="4" fillId="6" borderId="15" xfId="0" applyFont="1" applyFill="1" applyBorder="1" applyAlignment="1">
      <alignment vertical="center"/>
    </xf>
    <xf numFmtId="43" fontId="3" fillId="6" borderId="17" xfId="1" applyNumberFormat="1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166" fontId="3" fillId="0" borderId="31" xfId="0" applyNumberFormat="1" applyFont="1" applyBorder="1" applyAlignment="1">
      <alignment horizontal="center" vertical="center"/>
    </xf>
    <xf numFmtId="43" fontId="3" fillId="0" borderId="32" xfId="0" applyNumberFormat="1" applyFont="1" applyBorder="1" applyAlignment="1">
      <alignment vertical="center"/>
    </xf>
    <xf numFmtId="166" fontId="3" fillId="6" borderId="22" xfId="2" applyNumberFormat="1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right" vertical="center"/>
    </xf>
    <xf numFmtId="0" fontId="3" fillId="3" borderId="4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5" borderId="2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5" borderId="39" xfId="0" applyFont="1" applyFill="1" applyBorder="1" applyAlignment="1">
      <alignment horizontal="center" vertical="center"/>
    </xf>
    <xf numFmtId="166" fontId="3" fillId="7" borderId="39" xfId="2" applyNumberFormat="1" applyFont="1" applyFill="1" applyBorder="1" applyAlignment="1">
      <alignment horizontal="center" vertical="center"/>
    </xf>
    <xf numFmtId="10" fontId="3" fillId="7" borderId="39" xfId="2" applyNumberFormat="1" applyFont="1" applyFill="1" applyBorder="1" applyAlignment="1">
      <alignment horizontal="center" vertical="center"/>
    </xf>
    <xf numFmtId="166" fontId="3" fillId="0" borderId="31" xfId="2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6" fontId="3" fillId="0" borderId="6" xfId="0" applyNumberFormat="1" applyFont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7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38" xfId="0" applyFont="1" applyBorder="1" applyAlignment="1">
      <alignment horizontal="center" vertical="center"/>
    </xf>
    <xf numFmtId="0" fontId="4" fillId="5" borderId="33" xfId="0" applyFont="1" applyFill="1" applyBorder="1" applyAlignment="1">
      <alignment vertical="center"/>
    </xf>
    <xf numFmtId="0" fontId="3" fillId="5" borderId="24" xfId="0" applyFont="1" applyFill="1" applyBorder="1" applyAlignment="1">
      <alignment horizontal="center" vertical="center"/>
    </xf>
    <xf numFmtId="43" fontId="3" fillId="5" borderId="35" xfId="1" applyNumberFormat="1" applyFont="1" applyFill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7" borderId="30" xfId="0" applyFont="1" applyFill="1" applyBorder="1" applyAlignment="1">
      <alignment vertical="center"/>
    </xf>
    <xf numFmtId="43" fontId="3" fillId="7" borderId="32" xfId="1" applyNumberFormat="1" applyFont="1" applyFill="1" applyBorder="1" applyAlignment="1">
      <alignment vertical="center"/>
    </xf>
    <xf numFmtId="10" fontId="3" fillId="5" borderId="24" xfId="2" applyNumberFormat="1" applyFont="1" applyFill="1" applyBorder="1" applyAlignment="1">
      <alignment horizontal="center" vertical="center"/>
    </xf>
    <xf numFmtId="166" fontId="3" fillId="5" borderId="24" xfId="2" applyNumberFormat="1" applyFont="1" applyFill="1" applyBorder="1" applyAlignment="1">
      <alignment horizontal="center" vertical="center"/>
    </xf>
    <xf numFmtId="0" fontId="4" fillId="0" borderId="30" xfId="0" applyFont="1" applyBorder="1" applyAlignment="1">
      <alignment vertical="center"/>
    </xf>
    <xf numFmtId="43" fontId="3" fillId="0" borderId="32" xfId="1" applyNumberFormat="1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43" fontId="3" fillId="0" borderId="40" xfId="0" applyNumberFormat="1" applyFont="1" applyBorder="1" applyAlignment="1">
      <alignment vertical="center"/>
    </xf>
    <xf numFmtId="0" fontId="3" fillId="7" borderId="30" xfId="0" applyFont="1" applyFill="1" applyBorder="1" applyAlignment="1">
      <alignment horizontal="center" vertical="center"/>
    </xf>
    <xf numFmtId="0" fontId="3" fillId="7" borderId="3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3" fontId="4" fillId="0" borderId="11" xfId="0" applyNumberFormat="1" applyFont="1" applyFill="1" applyBorder="1" applyAlignment="1">
      <alignment vertical="center"/>
    </xf>
    <xf numFmtId="0" fontId="4" fillId="6" borderId="33" xfId="0" applyFont="1" applyFill="1" applyBorder="1" applyAlignment="1">
      <alignment vertical="center"/>
    </xf>
    <xf numFmtId="10" fontId="3" fillId="6" borderId="34" xfId="2" applyNumberFormat="1" applyFont="1" applyFill="1" applyBorder="1" applyAlignment="1">
      <alignment horizontal="center" vertical="center"/>
    </xf>
    <xf numFmtId="43" fontId="3" fillId="6" borderId="35" xfId="1" applyNumberFormat="1" applyFont="1" applyFill="1" applyBorder="1" applyAlignment="1">
      <alignment vertical="center"/>
    </xf>
    <xf numFmtId="0" fontId="4" fillId="0" borderId="34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3" fontId="4" fillId="0" borderId="37" xfId="0" applyNumberFormat="1" applyFont="1" applyBorder="1" applyAlignment="1">
      <alignment horizontal="center" vertical="center"/>
    </xf>
    <xf numFmtId="43" fontId="3" fillId="5" borderId="20" xfId="1" applyNumberFormat="1" applyFont="1" applyFill="1" applyBorder="1" applyAlignment="1">
      <alignment vertical="center"/>
    </xf>
    <xf numFmtId="43" fontId="3" fillId="5" borderId="37" xfId="1" applyNumberFormat="1" applyFont="1" applyFill="1" applyBorder="1" applyAlignment="1">
      <alignment vertical="center"/>
    </xf>
    <xf numFmtId="43" fontId="3" fillId="5" borderId="21" xfId="1" applyNumberFormat="1" applyFont="1" applyFill="1" applyBorder="1" applyAlignment="1">
      <alignment vertical="center"/>
    </xf>
    <xf numFmtId="0" fontId="3" fillId="7" borderId="23" xfId="0" applyFont="1" applyFill="1" applyBorder="1" applyAlignment="1">
      <alignment horizontal="center" vertical="center"/>
    </xf>
    <xf numFmtId="43" fontId="3" fillId="7" borderId="20" xfId="1" applyNumberFormat="1" applyFont="1" applyFill="1" applyBorder="1" applyAlignment="1">
      <alignment vertical="center"/>
    </xf>
    <xf numFmtId="43" fontId="3" fillId="7" borderId="37" xfId="1" applyNumberFormat="1" applyFont="1" applyFill="1" applyBorder="1" applyAlignment="1">
      <alignment vertical="center"/>
    </xf>
    <xf numFmtId="0" fontId="3" fillId="7" borderId="24" xfId="0" applyFont="1" applyFill="1" applyBorder="1" applyAlignment="1">
      <alignment horizontal="center" vertical="center"/>
    </xf>
    <xf numFmtId="43" fontId="3" fillId="7" borderId="21" xfId="1" applyNumberFormat="1" applyFont="1" applyFill="1" applyBorder="1" applyAlignment="1">
      <alignment vertical="center"/>
    </xf>
    <xf numFmtId="0" fontId="3" fillId="8" borderId="23" xfId="0" applyFont="1" applyFill="1" applyBorder="1" applyAlignment="1">
      <alignment horizontal="center" vertical="center"/>
    </xf>
    <xf numFmtId="43" fontId="3" fillId="8" borderId="20" xfId="1" applyNumberFormat="1" applyFont="1" applyFill="1" applyBorder="1" applyAlignment="1">
      <alignment vertical="center"/>
    </xf>
    <xf numFmtId="0" fontId="3" fillId="8" borderId="39" xfId="0" applyFont="1" applyFill="1" applyBorder="1" applyAlignment="1">
      <alignment horizontal="center" vertical="center"/>
    </xf>
    <xf numFmtId="43" fontId="3" fillId="8" borderId="37" xfId="1" applyNumberFormat="1" applyFont="1" applyFill="1" applyBorder="1" applyAlignment="1">
      <alignment vertical="center"/>
    </xf>
    <xf numFmtId="0" fontId="3" fillId="8" borderId="24" xfId="0" applyFont="1" applyFill="1" applyBorder="1" applyAlignment="1">
      <alignment horizontal="center" vertical="center"/>
    </xf>
    <xf numFmtId="43" fontId="3" fillId="8" borderId="21" xfId="1" applyNumberFormat="1" applyFont="1" applyFill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29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vertical="center"/>
    </xf>
    <xf numFmtId="44" fontId="4" fillId="0" borderId="1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4" fontId="4" fillId="5" borderId="1" xfId="1" applyFont="1" applyFill="1" applyBorder="1" applyAlignment="1">
      <alignment vertical="center"/>
    </xf>
    <xf numFmtId="44" fontId="4" fillId="5" borderId="1" xfId="0" applyNumberFormat="1" applyFont="1" applyFill="1" applyBorder="1" applyAlignment="1">
      <alignment vertical="center"/>
    </xf>
    <xf numFmtId="44" fontId="3" fillId="10" borderId="1" xfId="1" applyFont="1" applyFill="1" applyBorder="1" applyAlignment="1">
      <alignment vertical="center"/>
    </xf>
    <xf numFmtId="44" fontId="3" fillId="6" borderId="1" xfId="1" applyFont="1" applyFill="1" applyBorder="1" applyAlignment="1">
      <alignment vertical="center"/>
    </xf>
    <xf numFmtId="44" fontId="4" fillId="0" borderId="1" xfId="1" applyNumberFormat="1" applyFont="1" applyBorder="1" applyAlignment="1">
      <alignment vertical="center"/>
    </xf>
    <xf numFmtId="44" fontId="4" fillId="10" borderId="1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vertical="center"/>
    </xf>
    <xf numFmtId="44" fontId="4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/>
    </xf>
    <xf numFmtId="43" fontId="4" fillId="0" borderId="1" xfId="4" applyFont="1" applyBorder="1" applyAlignment="1">
      <alignment horizontal="center" vertical="center"/>
    </xf>
    <xf numFmtId="43" fontId="4" fillId="0" borderId="0" xfId="0" applyNumberFormat="1" applyFont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3" fillId="8" borderId="33" xfId="0" applyFont="1" applyFill="1" applyBorder="1" applyAlignment="1">
      <alignment horizontal="right" vertical="center"/>
    </xf>
    <xf numFmtId="0" fontId="3" fillId="8" borderId="34" xfId="0" applyFont="1" applyFill="1" applyBorder="1" applyAlignment="1">
      <alignment horizontal="right" vertical="center"/>
    </xf>
    <xf numFmtId="0" fontId="3" fillId="5" borderId="25" xfId="0" applyFont="1" applyFill="1" applyBorder="1" applyAlignment="1">
      <alignment horizontal="right" vertical="center"/>
    </xf>
    <xf numFmtId="0" fontId="3" fillId="5" borderId="26" xfId="0" applyFont="1" applyFill="1" applyBorder="1" applyAlignment="1">
      <alignment horizontal="right" vertical="center"/>
    </xf>
    <xf numFmtId="0" fontId="3" fillId="5" borderId="30" xfId="0" applyFont="1" applyFill="1" applyBorder="1" applyAlignment="1">
      <alignment horizontal="right" vertical="center"/>
    </xf>
    <xf numFmtId="0" fontId="3" fillId="5" borderId="31" xfId="0" applyFont="1" applyFill="1" applyBorder="1" applyAlignment="1">
      <alignment horizontal="right" vertical="center"/>
    </xf>
    <xf numFmtId="0" fontId="3" fillId="5" borderId="33" xfId="0" applyFont="1" applyFill="1" applyBorder="1" applyAlignment="1">
      <alignment horizontal="right" vertical="center"/>
    </xf>
    <xf numFmtId="0" fontId="3" fillId="5" borderId="34" xfId="0" applyFont="1" applyFill="1" applyBorder="1" applyAlignment="1">
      <alignment horizontal="right" vertical="center"/>
    </xf>
    <xf numFmtId="0" fontId="3" fillId="7" borderId="25" xfId="0" applyFont="1" applyFill="1" applyBorder="1" applyAlignment="1">
      <alignment horizontal="right" vertical="center"/>
    </xf>
    <xf numFmtId="0" fontId="3" fillId="7" borderId="26" xfId="0" applyFont="1" applyFill="1" applyBorder="1" applyAlignment="1">
      <alignment horizontal="right" vertical="center"/>
    </xf>
    <xf numFmtId="0" fontId="3" fillId="7" borderId="30" xfId="0" applyFont="1" applyFill="1" applyBorder="1" applyAlignment="1">
      <alignment horizontal="right" vertical="center"/>
    </xf>
    <xf numFmtId="0" fontId="3" fillId="7" borderId="31" xfId="0" applyFont="1" applyFill="1" applyBorder="1" applyAlignment="1">
      <alignment horizontal="right" vertical="center"/>
    </xf>
    <xf numFmtId="0" fontId="3" fillId="7" borderId="33" xfId="0" applyFont="1" applyFill="1" applyBorder="1" applyAlignment="1">
      <alignment horizontal="right" vertical="center"/>
    </xf>
    <xf numFmtId="0" fontId="3" fillId="7" borderId="34" xfId="0" applyFont="1" applyFill="1" applyBorder="1" applyAlignment="1">
      <alignment horizontal="right" vertical="center"/>
    </xf>
    <xf numFmtId="0" fontId="3" fillId="8" borderId="25" xfId="0" applyFont="1" applyFill="1" applyBorder="1" applyAlignment="1">
      <alignment horizontal="right" vertical="center"/>
    </xf>
    <xf numFmtId="0" fontId="3" fillId="8" borderId="26" xfId="0" applyFont="1" applyFill="1" applyBorder="1" applyAlignment="1">
      <alignment horizontal="right" vertical="center"/>
    </xf>
    <xf numFmtId="0" fontId="3" fillId="8" borderId="30" xfId="0" applyFont="1" applyFill="1" applyBorder="1" applyAlignment="1">
      <alignment horizontal="right" vertical="center"/>
    </xf>
    <xf numFmtId="0" fontId="3" fillId="8" borderId="31" xfId="0" applyFont="1" applyFill="1" applyBorder="1" applyAlignment="1">
      <alignment horizontal="right" vertical="center"/>
    </xf>
    <xf numFmtId="0" fontId="3" fillId="9" borderId="39" xfId="0" applyFont="1" applyFill="1" applyBorder="1" applyAlignment="1">
      <alignment horizontal="center" vertical="center" wrapText="1"/>
    </xf>
    <xf numFmtId="0" fontId="3" fillId="9" borderId="42" xfId="0" applyFont="1" applyFill="1" applyBorder="1" applyAlignment="1">
      <alignment horizontal="center" vertical="center" wrapText="1"/>
    </xf>
    <xf numFmtId="0" fontId="4" fillId="0" borderId="39" xfId="0" applyFont="1" applyBorder="1" applyAlignment="1">
      <alignment horizontal="left" vertical="center"/>
    </xf>
    <xf numFmtId="0" fontId="4" fillId="0" borderId="4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vertical="center"/>
    </xf>
    <xf numFmtId="0" fontId="3" fillId="4" borderId="26" xfId="0" applyFont="1" applyFill="1" applyBorder="1" applyAlignment="1">
      <alignment vertical="center"/>
    </xf>
    <xf numFmtId="0" fontId="3" fillId="4" borderId="27" xfId="0" applyFont="1" applyFill="1" applyBorder="1" applyAlignment="1">
      <alignment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8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167" fontId="4" fillId="0" borderId="18" xfId="0" applyNumberFormat="1" applyFont="1" applyBorder="1" applyAlignment="1">
      <alignment vertical="center"/>
    </xf>
    <xf numFmtId="167" fontId="4" fillId="0" borderId="14" xfId="0" applyNumberFormat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6" borderId="34" xfId="0" applyFont="1" applyFill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7" borderId="31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right" vertical="center"/>
    </xf>
    <xf numFmtId="0" fontId="3" fillId="4" borderId="30" xfId="0" applyFont="1" applyFill="1" applyBorder="1" applyAlignment="1">
      <alignment vertical="center"/>
    </xf>
    <xf numFmtId="0" fontId="3" fillId="4" borderId="31" xfId="0" applyFont="1" applyFill="1" applyBorder="1" applyAlignment="1">
      <alignment vertical="center"/>
    </xf>
    <xf numFmtId="0" fontId="3" fillId="4" borderId="32" xfId="0" applyFont="1" applyFill="1" applyBorder="1" applyAlignment="1">
      <alignment vertical="center"/>
    </xf>
    <xf numFmtId="14" fontId="4" fillId="0" borderId="8" xfId="0" applyNumberFormat="1" applyFont="1" applyBorder="1" applyAlignment="1">
      <alignment vertical="center"/>
    </xf>
    <xf numFmtId="14" fontId="4" fillId="0" borderId="11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4" fillId="0" borderId="40" xfId="0" applyFont="1" applyBorder="1" applyAlignment="1">
      <alignment horizontal="right" vertical="center"/>
    </xf>
    <xf numFmtId="44" fontId="4" fillId="0" borderId="9" xfId="1" applyFont="1" applyBorder="1" applyAlignment="1">
      <alignment vertical="center"/>
    </xf>
    <xf numFmtId="44" fontId="4" fillId="0" borderId="29" xfId="1" applyFont="1" applyBorder="1" applyAlignment="1">
      <alignment vertical="center"/>
    </xf>
    <xf numFmtId="44" fontId="4" fillId="0" borderId="8" xfId="1" applyFont="1" applyBorder="1" applyAlignment="1">
      <alignment horizontal="right" vertical="center"/>
    </xf>
    <xf numFmtId="44" fontId="4" fillId="0" borderId="11" xfId="1" applyFont="1" applyBorder="1" applyAlignment="1">
      <alignment horizontal="right" vertical="center"/>
    </xf>
    <xf numFmtId="14" fontId="4" fillId="0" borderId="8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29" xfId="0" applyFont="1" applyBorder="1" applyAlignment="1">
      <alignment horizontal="right" vertical="center"/>
    </xf>
    <xf numFmtId="0" fontId="3" fillId="5" borderId="39" xfId="0" applyFont="1" applyFill="1" applyBorder="1" applyAlignment="1">
      <alignment horizontal="right" vertical="center"/>
    </xf>
    <xf numFmtId="0" fontId="3" fillId="5" borderId="42" xfId="0" applyFont="1" applyFill="1" applyBorder="1" applyAlignment="1">
      <alignment horizontal="right" vertical="center"/>
    </xf>
    <xf numFmtId="0" fontId="3" fillId="10" borderId="39" xfId="0" applyFont="1" applyFill="1" applyBorder="1" applyAlignment="1">
      <alignment horizontal="right" vertical="center"/>
    </xf>
    <xf numFmtId="0" fontId="3" fillId="10" borderId="31" xfId="0" applyFont="1" applyFill="1" applyBorder="1" applyAlignment="1">
      <alignment horizontal="right" vertical="center"/>
    </xf>
    <xf numFmtId="0" fontId="3" fillId="10" borderId="42" xfId="0" applyFont="1" applyFill="1" applyBorder="1" applyAlignment="1">
      <alignment horizontal="right" vertical="center"/>
    </xf>
    <xf numFmtId="0" fontId="3" fillId="7" borderId="39" xfId="0" applyFont="1" applyFill="1" applyBorder="1" applyAlignment="1">
      <alignment horizontal="left" vertical="center" wrapText="1"/>
    </xf>
    <xf numFmtId="0" fontId="3" fillId="7" borderId="31" xfId="0" applyFont="1" applyFill="1" applyBorder="1" applyAlignment="1">
      <alignment horizontal="left" vertical="center" wrapText="1"/>
    </xf>
    <xf numFmtId="0" fontId="3" fillId="7" borderId="42" xfId="0" applyFont="1" applyFill="1" applyBorder="1" applyAlignment="1">
      <alignment horizontal="left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0" fontId="3" fillId="6" borderId="39" xfId="1" applyNumberFormat="1" applyFont="1" applyFill="1" applyBorder="1" applyAlignment="1">
      <alignment horizontal="center" vertical="center"/>
    </xf>
    <xf numFmtId="0" fontId="3" fillId="6" borderId="42" xfId="1" applyNumberFormat="1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right" vertical="center"/>
    </xf>
    <xf numFmtId="0" fontId="3" fillId="6" borderId="31" xfId="0" applyFont="1" applyFill="1" applyBorder="1" applyAlignment="1">
      <alignment horizontal="right" vertical="center"/>
    </xf>
    <xf numFmtId="0" fontId="3" fillId="6" borderId="42" xfId="0" applyFont="1" applyFill="1" applyBorder="1" applyAlignment="1">
      <alignment horizontal="right" vertical="center"/>
    </xf>
    <xf numFmtId="0" fontId="2" fillId="2" borderId="3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">
    <cellStyle name="Moeda" xfId="1" builtinId="4"/>
    <cellStyle name="Normal" xfId="0" builtinId="0"/>
    <cellStyle name="Normal 2" xfId="3" xr:uid="{D57671D2-3948-4B4B-81B7-3D11981ECB6A}"/>
    <cellStyle name="Porcentagem" xfId="2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866475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A4FBEE-3242-4676-91BE-339AD92FF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5D8F981-E108-4BBF-9F18-496D72FDF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344243-128A-482B-AA75-F9521F19E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C975A2-36D1-4BDD-BB9C-63A1C28A7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2B264A9-A180-4B14-AE48-D27F51B4E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2</xdr:col>
      <xdr:colOff>1933275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AC22A41-0D3C-49A5-A833-F872D7131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656958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ADD577-A384-44B8-B7DB-D2D1AEDCD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66635" cy="504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3</xdr:col>
      <xdr:colOff>380251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E1A84F-B277-48DB-AE65-00801710C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54901" cy="504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47640</xdr:colOff>
      <xdr:row>1</xdr:row>
      <xdr:rowOff>38186</xdr:rowOff>
    </xdr:from>
    <xdr:to>
      <xdr:col>5</xdr:col>
      <xdr:colOff>140366</xdr:colOff>
      <xdr:row>3</xdr:row>
      <xdr:rowOff>161186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3352CC-1DD9-4520-B584-92BEF641E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90" y="228686"/>
          <a:ext cx="2254901" cy="504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lippe/03_tarefas/01_planejamento_de_contratacoes/2025_003_servico_limpeza/4.%20Termo%20de%20Refer&#234;ncia/3.%20Planilha%20de%20Composi&#231;&#227;o%20de%20Pre&#231;o%20Unit&#225;ri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789. Materiais"/>
      <sheetName val="A. Uniformes e EPI"/>
    </sheetNames>
    <sheetDataSet>
      <sheetData sheetId="0">
        <row r="2">
          <cell r="E2"/>
          <cell r="Z2" t="str">
            <v>Ministério da Integração e do Desenvolvimento Regional</v>
          </cell>
        </row>
        <row r="3">
          <cell r="E3"/>
          <cell r="Z3" t="str">
            <v>Companhia de Desenvolvimento dos Vales do São Francisco e do Parnaíba</v>
          </cell>
        </row>
        <row r="4">
          <cell r="E4"/>
          <cell r="Z4" t="str">
            <v>Área de Administração e Tecnologia</v>
          </cell>
        </row>
        <row r="6">
          <cell r="E6"/>
          <cell r="Z6"/>
        </row>
        <row r="7">
          <cell r="E7"/>
          <cell r="Z7"/>
        </row>
        <row r="8">
          <cell r="E8"/>
        </row>
        <row r="10">
          <cell r="E10" t="str">
            <v>Especificação</v>
          </cell>
          <cell r="Z10" t="str">
            <v>Média Saneada</v>
          </cell>
        </row>
        <row r="11">
          <cell r="E11" t="str">
            <v>Aditivo Químico; Composição: Dispersante Compostos Orgânicos, Ácido Orgânico, Inibidor de Corrosão; Cor: Cristais Claros e Finos; Aplicação: Desentupimento de Mictório; Características Adicionais: Desincrustrante.</v>
          </cell>
          <cell r="F11" t="str">
            <v>Mastertreat ou Similar</v>
          </cell>
          <cell r="G11" t="str">
            <v>Pote 300 g</v>
          </cell>
          <cell r="H11">
            <v>64.995000000000005</v>
          </cell>
          <cell r="I11" t="str">
            <v>Link</v>
          </cell>
          <cell r="J11">
            <v>77.5</v>
          </cell>
          <cell r="K11" t="str">
            <v>Link</v>
          </cell>
          <cell r="L11">
            <v>76.484999999999999</v>
          </cell>
          <cell r="M11" t="str">
            <v>Link</v>
          </cell>
          <cell r="N11">
            <v>62.5</v>
          </cell>
          <cell r="O11" t="str">
            <v>Link</v>
          </cell>
          <cell r="P11"/>
          <cell r="Q11"/>
          <cell r="R11"/>
          <cell r="S11"/>
          <cell r="T11" t="str">
            <v>Sim</v>
          </cell>
          <cell r="U11" t="str">
            <v>Sim</v>
          </cell>
          <cell r="V11" t="str">
            <v>Sim</v>
          </cell>
          <cell r="W11" t="str">
            <v>Sim</v>
          </cell>
          <cell r="X11" t="str">
            <v/>
          </cell>
          <cell r="Y11" t="str">
            <v/>
          </cell>
          <cell r="Z11">
            <v>70.37</v>
          </cell>
        </row>
        <row r="12">
          <cell r="E12" t="str">
            <v>Água Sanitária; Composição: Hipoclorito de Sódio, Hidróxido de Sódio, Cloreto; Cor: Incolor; Aplicação: Lavagem e Alvejante de Roupa, Banheiras, Pias; Tipo: Comum.</v>
          </cell>
          <cell r="F12" t="str">
            <v>Ypê ou Similar</v>
          </cell>
          <cell r="G12" t="str">
            <v>Galão 5 L</v>
          </cell>
          <cell r="H12">
            <v>17.989999999999998</v>
          </cell>
          <cell r="I12" t="str">
            <v>Link</v>
          </cell>
          <cell r="J12">
            <v>17.2</v>
          </cell>
          <cell r="K12" t="str">
            <v>Link</v>
          </cell>
          <cell r="L12">
            <v>19.989999999999998</v>
          </cell>
          <cell r="M12" t="str">
            <v>Link</v>
          </cell>
          <cell r="N12">
            <v>14.27</v>
          </cell>
          <cell r="O12" t="str">
            <v>Link</v>
          </cell>
          <cell r="P12">
            <v>22.48</v>
          </cell>
          <cell r="Q12" t="str">
            <v>Link</v>
          </cell>
          <cell r="R12"/>
          <cell r="S12"/>
          <cell r="T12" t="str">
            <v>Sim</v>
          </cell>
          <cell r="U12" t="str">
            <v>Sim</v>
          </cell>
          <cell r="V12" t="str">
            <v>Sim</v>
          </cell>
          <cell r="W12" t="str">
            <v>Sim</v>
          </cell>
          <cell r="X12" t="str">
            <v>Sim</v>
          </cell>
          <cell r="Y12" t="str">
            <v/>
          </cell>
          <cell r="Z12">
            <v>18.39</v>
          </cell>
        </row>
        <row r="13">
          <cell r="E13" t="str">
            <v>Álcool Etílico; Tipo: Hidratado, Aspecto Físico: Gel; Aplicação: Dispenser (Compatível); Teor Alcoólico: 70%; Características Adicionais: Spray, Refil.</v>
          </cell>
          <cell r="F13" t="str">
            <v>Elite ou Similar</v>
          </cell>
          <cell r="G13" t="str">
            <v>Bolsa 800 mL</v>
          </cell>
          <cell r="H13">
            <v>14.37</v>
          </cell>
          <cell r="I13" t="str">
            <v>Link</v>
          </cell>
          <cell r="J13">
            <v>11.9</v>
          </cell>
          <cell r="K13" t="str">
            <v>Link</v>
          </cell>
          <cell r="L13">
            <v>11.9</v>
          </cell>
          <cell r="M13" t="str">
            <v>Link</v>
          </cell>
          <cell r="N13">
            <v>11.69</v>
          </cell>
          <cell r="O13" t="str">
            <v>Link</v>
          </cell>
          <cell r="P13"/>
          <cell r="Q13"/>
          <cell r="R13"/>
          <cell r="S13"/>
          <cell r="T13" t="str">
            <v>Não</v>
          </cell>
          <cell r="U13" t="str">
            <v>Sim</v>
          </cell>
          <cell r="V13" t="str">
            <v>Sim</v>
          </cell>
          <cell r="W13" t="str">
            <v>Sim</v>
          </cell>
          <cell r="X13" t="str">
            <v/>
          </cell>
          <cell r="Y13" t="str">
            <v/>
          </cell>
          <cell r="Z13">
            <v>11.83</v>
          </cell>
        </row>
        <row r="14">
          <cell r="E14" t="str">
            <v>Álcool Etílico; Tipo: Etílico; Aplicação: Limpeza de Ambientes; Características Adicionais: Líquido; Concentração: 70%.</v>
          </cell>
          <cell r="F14" t="str">
            <v>Start ou Similar</v>
          </cell>
          <cell r="G14" t="str">
            <v>Garrafa 1 L</v>
          </cell>
          <cell r="H14">
            <v>10.36</v>
          </cell>
          <cell r="I14" t="str">
            <v>Link</v>
          </cell>
          <cell r="J14">
            <v>14.72</v>
          </cell>
          <cell r="K14" t="str">
            <v>Link</v>
          </cell>
          <cell r="L14">
            <v>12.29</v>
          </cell>
          <cell r="M14" t="str">
            <v>Link</v>
          </cell>
          <cell r="N14">
            <v>12.98</v>
          </cell>
          <cell r="O14" t="str">
            <v>Link</v>
          </cell>
          <cell r="P14">
            <v>13.33</v>
          </cell>
          <cell r="Q14" t="str">
            <v>Link</v>
          </cell>
          <cell r="R14">
            <v>15.9</v>
          </cell>
          <cell r="S14" t="str">
            <v>Link</v>
          </cell>
          <cell r="T14" t="str">
            <v>Sim</v>
          </cell>
          <cell r="U14" t="str">
            <v>Sim</v>
          </cell>
          <cell r="V14" t="str">
            <v>Sim</v>
          </cell>
          <cell r="W14" t="str">
            <v>Sim</v>
          </cell>
          <cell r="X14" t="str">
            <v>Sim</v>
          </cell>
          <cell r="Y14" t="str">
            <v>Sim</v>
          </cell>
          <cell r="Z14">
            <v>13.26</v>
          </cell>
        </row>
        <row r="15">
          <cell r="E15" t="str">
            <v>Antiespumante Defoamer; Composição: Silicone; Aplicação: Extratora de Estofados e Tapetes; Aspecto Físico: Líquido; Características Adicionais: Profissional.</v>
          </cell>
          <cell r="F15" t="str">
            <v>Kärcher ou Similar</v>
          </cell>
          <cell r="G15" t="str">
            <v>Frasco 1 L</v>
          </cell>
          <cell r="H15">
            <v>55.95</v>
          </cell>
          <cell r="I15" t="str">
            <v>Link</v>
          </cell>
          <cell r="J15">
            <v>66.5</v>
          </cell>
          <cell r="K15" t="str">
            <v>Link</v>
          </cell>
          <cell r="L15">
            <v>47.2</v>
          </cell>
          <cell r="M15" t="str">
            <v>Link</v>
          </cell>
          <cell r="N15">
            <v>51.3</v>
          </cell>
          <cell r="O15" t="str">
            <v>Link</v>
          </cell>
          <cell r="P15"/>
          <cell r="Q15"/>
          <cell r="R15"/>
          <cell r="S15"/>
          <cell r="T15" t="str">
            <v>Sim</v>
          </cell>
          <cell r="U15" t="str">
            <v>Sim</v>
          </cell>
          <cell r="V15" t="str">
            <v>Sim</v>
          </cell>
          <cell r="W15" t="str">
            <v>Sim</v>
          </cell>
          <cell r="X15" t="str">
            <v/>
          </cell>
          <cell r="Y15" t="str">
            <v/>
          </cell>
          <cell r="Z15">
            <v>55.24</v>
          </cell>
        </row>
        <row r="16">
          <cell r="E16" t="str">
            <v>Refil para Aromatizador de Ambiente; Aplicação: Banheiro, Apresentação: Aerossol; Essência: Variada; Características Adicionais: Refil.</v>
          </cell>
          <cell r="F16" t="str">
            <v>Air Wick ou Similar</v>
          </cell>
          <cell r="G16" t="str">
            <v>Frasco 260 mL</v>
          </cell>
          <cell r="H16">
            <v>31.68</v>
          </cell>
          <cell r="I16" t="str">
            <v>Link</v>
          </cell>
          <cell r="J16">
            <v>34.9</v>
          </cell>
          <cell r="K16" t="str">
            <v>Link</v>
          </cell>
          <cell r="L16">
            <v>28.85</v>
          </cell>
          <cell r="M16" t="str">
            <v>Link</v>
          </cell>
          <cell r="N16">
            <v>30.09</v>
          </cell>
          <cell r="O16" t="str">
            <v>Link</v>
          </cell>
          <cell r="P16">
            <v>30.99</v>
          </cell>
          <cell r="Q16" t="str">
            <v>Link</v>
          </cell>
          <cell r="R16"/>
          <cell r="S16"/>
          <cell r="T16" t="str">
            <v>Sim</v>
          </cell>
          <cell r="U16" t="str">
            <v>Não</v>
          </cell>
          <cell r="V16" t="str">
            <v>Sim</v>
          </cell>
          <cell r="W16" t="str">
            <v>Sim</v>
          </cell>
          <cell r="X16" t="str">
            <v>Sim</v>
          </cell>
          <cell r="Y16" t="str">
            <v/>
          </cell>
          <cell r="Z16">
            <v>30.4</v>
          </cell>
        </row>
        <row r="17">
          <cell r="E17" t="str">
            <v>Cera de Piso; Tipo: Líquida; Cor: Incolor Leitoso; Composição: Base Acrílica Metalizada; Características Adicionais: Antiderrapante, Impermeabilizante; Aplicação: Limpeza de Pisos.</v>
          </cell>
          <cell r="F17" t="str">
            <v>Start ou Similar</v>
          </cell>
          <cell r="G17" t="str">
            <v>Galão 5 L</v>
          </cell>
          <cell r="H17">
            <v>162</v>
          </cell>
          <cell r="I17" t="str">
            <v>Link</v>
          </cell>
          <cell r="J17">
            <v>169.68</v>
          </cell>
          <cell r="K17" t="str">
            <v>Link</v>
          </cell>
          <cell r="L17">
            <v>183.5</v>
          </cell>
          <cell r="M17" t="str">
            <v>Link</v>
          </cell>
          <cell r="N17">
            <v>157.5</v>
          </cell>
          <cell r="O17" t="str">
            <v>Link</v>
          </cell>
          <cell r="P17">
            <v>201.29</v>
          </cell>
          <cell r="Q17" t="str">
            <v>Link</v>
          </cell>
          <cell r="R17"/>
          <cell r="S17"/>
          <cell r="T17" t="str">
            <v>Sim</v>
          </cell>
          <cell r="U17" t="str">
            <v>Sim</v>
          </cell>
          <cell r="V17" t="str">
            <v>Sim</v>
          </cell>
          <cell r="W17" t="str">
            <v>Sim</v>
          </cell>
          <cell r="X17" t="str">
            <v>Sim</v>
          </cell>
          <cell r="Y17" t="str">
            <v/>
          </cell>
          <cell r="Z17">
            <v>174.79</v>
          </cell>
        </row>
        <row r="18">
          <cell r="E18" t="str">
            <v>Solução Limpeza Multiuso; Composição: Cloreto de Alquil; Aspecto Físico: Líquido; Aplicação: Limpeza Geral; Características Adicionais: Antibacteriano e Diluível; Aroma: Lavanda.</v>
          </cell>
          <cell r="F18" t="str">
            <v>Johnson ou Similar</v>
          </cell>
          <cell r="G18" t="str">
            <v>Galão 5 L</v>
          </cell>
          <cell r="H18">
            <v>38.49</v>
          </cell>
          <cell r="I18" t="str">
            <v>Link</v>
          </cell>
          <cell r="J18">
            <v>50.9</v>
          </cell>
          <cell r="K18" t="str">
            <v>Link</v>
          </cell>
          <cell r="L18">
            <v>58.49</v>
          </cell>
          <cell r="M18" t="str">
            <v>Link</v>
          </cell>
          <cell r="N18">
            <v>58.9</v>
          </cell>
          <cell r="O18" t="str">
            <v>Link</v>
          </cell>
          <cell r="P18">
            <v>49.98</v>
          </cell>
          <cell r="Q18" t="str">
            <v>Link</v>
          </cell>
          <cell r="R18">
            <v>58.99</v>
          </cell>
          <cell r="S18" t="str">
            <v>Link</v>
          </cell>
          <cell r="T18" t="str">
            <v>Sim</v>
          </cell>
          <cell r="U18" t="str">
            <v>Sim</v>
          </cell>
          <cell r="V18" t="str">
            <v>Sim</v>
          </cell>
          <cell r="W18" t="str">
            <v>Sim</v>
          </cell>
          <cell r="X18" t="str">
            <v>Sim</v>
          </cell>
          <cell r="Y18" t="str">
            <v>Sim</v>
          </cell>
          <cell r="Z18">
            <v>52.63</v>
          </cell>
        </row>
        <row r="19">
          <cell r="E19" t="str">
            <v>Desodorizador Sanitário com Aplicador; Composição: Água, Álcool Etoxilado, Isotridecil Polietileno GL; Essência:Variado; Aspecto Físico: Gel; Características Adicionais: Gel Adesivo.</v>
          </cell>
          <cell r="F19" t="str">
            <v>Johnson ou Similar</v>
          </cell>
          <cell r="G19" t="str">
            <v>Refil 38 g</v>
          </cell>
          <cell r="H19">
            <v>21.15</v>
          </cell>
          <cell r="I19" t="str">
            <v>Link</v>
          </cell>
          <cell r="J19">
            <v>18.989999999999998</v>
          </cell>
          <cell r="K19" t="str">
            <v>Link</v>
          </cell>
          <cell r="L19">
            <v>24.15</v>
          </cell>
          <cell r="M19" t="str">
            <v>Link</v>
          </cell>
          <cell r="N19">
            <v>22.56</v>
          </cell>
          <cell r="O19" t="str">
            <v>Link</v>
          </cell>
          <cell r="P19">
            <v>19.43</v>
          </cell>
          <cell r="Q19" t="str">
            <v>Link</v>
          </cell>
          <cell r="R19">
            <v>25.69</v>
          </cell>
          <cell r="S19" t="str">
            <v>Link</v>
          </cell>
          <cell r="T19" t="str">
            <v>Sim</v>
          </cell>
          <cell r="U19" t="str">
            <v>Sim</v>
          </cell>
          <cell r="V19" t="str">
            <v>Sim</v>
          </cell>
          <cell r="W19" t="str">
            <v>Sim</v>
          </cell>
          <cell r="X19" t="str">
            <v>Sim</v>
          </cell>
          <cell r="Y19" t="str">
            <v>Sim</v>
          </cell>
          <cell r="Z19">
            <v>22</v>
          </cell>
        </row>
        <row r="20">
          <cell r="E20" t="str">
            <v>Detergente Saneante; Aspecto Físico: Líquido; Composição: Isento de Fosfatos; Degradabilidade: Biodegradável; Característica Adicional: Concentrado, Neutro.</v>
          </cell>
          <cell r="F20" t="str">
            <v>Audax ou Similar</v>
          </cell>
          <cell r="G20" t="str">
            <v>Galão 5 L</v>
          </cell>
          <cell r="H20">
            <v>51.44</v>
          </cell>
          <cell r="I20" t="str">
            <v>Link</v>
          </cell>
          <cell r="J20">
            <v>59.89</v>
          </cell>
          <cell r="K20" t="str">
            <v>Link</v>
          </cell>
          <cell r="L20">
            <v>62.1</v>
          </cell>
          <cell r="M20" t="str">
            <v>Link</v>
          </cell>
          <cell r="N20">
            <v>50.98</v>
          </cell>
          <cell r="O20" t="str">
            <v>Link</v>
          </cell>
          <cell r="P20">
            <v>66.180000000000007</v>
          </cell>
          <cell r="Q20" t="str">
            <v>Link</v>
          </cell>
          <cell r="R20"/>
          <cell r="S20"/>
          <cell r="T20" t="str">
            <v>Sim</v>
          </cell>
          <cell r="U20" t="str">
            <v>Sim</v>
          </cell>
          <cell r="V20" t="str">
            <v>Sim</v>
          </cell>
          <cell r="W20" t="str">
            <v>Sim</v>
          </cell>
          <cell r="X20" t="str">
            <v>Sim</v>
          </cell>
          <cell r="Y20" t="str">
            <v/>
          </cell>
          <cell r="Z20">
            <v>58.12</v>
          </cell>
        </row>
        <row r="21">
          <cell r="E21" t="str">
            <v>Detergente Limpa Carpetes e Tapetes; Composição: Tensoativos Aniônicos, Agentes Antiredepositantes; Aplicação: Extratora de Estofados e Tapetes; Aroma: Neutro; Características Adicionais: Baixo Teor de Espuma; Aspecto Físico: Líquido.</v>
          </cell>
          <cell r="F21" t="str">
            <v>Spartan ou Similar</v>
          </cell>
          <cell r="G21" t="str">
            <v>Frasco 1 L</v>
          </cell>
          <cell r="H21">
            <v>28</v>
          </cell>
          <cell r="I21" t="str">
            <v>Link</v>
          </cell>
          <cell r="J21">
            <v>29.98</v>
          </cell>
          <cell r="K21" t="str">
            <v>Link</v>
          </cell>
          <cell r="L21">
            <v>39</v>
          </cell>
          <cell r="M21" t="str">
            <v>Link</v>
          </cell>
          <cell r="N21">
            <v>38.61</v>
          </cell>
          <cell r="O21" t="str">
            <v>Link</v>
          </cell>
          <cell r="P21">
            <v>29.99</v>
          </cell>
          <cell r="Q21" t="str">
            <v>Link</v>
          </cell>
          <cell r="R21"/>
          <cell r="S21"/>
          <cell r="T21" t="str">
            <v>Sim</v>
          </cell>
          <cell r="U21" t="str">
            <v>Sim</v>
          </cell>
          <cell r="V21" t="str">
            <v>Sim</v>
          </cell>
          <cell r="W21" t="str">
            <v>Sim</v>
          </cell>
          <cell r="X21" t="str">
            <v>Sim</v>
          </cell>
          <cell r="Y21" t="str">
            <v/>
          </cell>
          <cell r="Z21">
            <v>33.119999999999997</v>
          </cell>
        </row>
        <row r="22">
          <cell r="E22" t="str">
            <v>Disco de Limpeza Piso; Material: Fibra Sintética, Resina Sintética; Diâmetro: 510 mm; Espessura: 21 mm; Uso: Remoção de Cera, Limpesa Pesada; Características Adicionais: Compatível com Enceradeira.</v>
          </cell>
          <cell r="F22" t="str">
            <v>3M ou Similar</v>
          </cell>
          <cell r="G22" t="str">
            <v>Disco 510 mm</v>
          </cell>
          <cell r="H22">
            <v>54.9</v>
          </cell>
          <cell r="I22" t="str">
            <v>Link</v>
          </cell>
          <cell r="J22">
            <v>57.47</v>
          </cell>
          <cell r="K22" t="str">
            <v>Link</v>
          </cell>
          <cell r="L22">
            <v>72.989999999999995</v>
          </cell>
          <cell r="M22" t="str">
            <v>Link</v>
          </cell>
          <cell r="N22">
            <v>49.58</v>
          </cell>
          <cell r="O22" t="str">
            <v>Link</v>
          </cell>
          <cell r="P22">
            <v>58.9</v>
          </cell>
          <cell r="Q22" t="str">
            <v>Link</v>
          </cell>
          <cell r="R22"/>
          <cell r="S22"/>
          <cell r="T22" t="str">
            <v>Sim</v>
          </cell>
          <cell r="U22" t="str">
            <v>Sim</v>
          </cell>
          <cell r="V22" t="str">
            <v>Não</v>
          </cell>
          <cell r="W22" t="str">
            <v>Sim</v>
          </cell>
          <cell r="X22" t="str">
            <v>Sim</v>
          </cell>
          <cell r="Y22" t="str">
            <v/>
          </cell>
          <cell r="Z22">
            <v>55.21</v>
          </cell>
        </row>
        <row r="23">
          <cell r="E23" t="str">
            <v>Disco de Limpeza Piso; Material: Fibra Sintética, Resina Sintética; Diâmetro: 350 mm; Espessura: 21 mm; Uso: Remoção de Cera, Limpesa Pesada; Características Adicionais: Compatível com Enceradeira.</v>
          </cell>
          <cell r="F23" t="str">
            <v>3M ou Similar</v>
          </cell>
          <cell r="G23" t="str">
            <v>Disco 350 mm</v>
          </cell>
          <cell r="H23">
            <v>30.5</v>
          </cell>
          <cell r="I23" t="str">
            <v>Link</v>
          </cell>
          <cell r="J23">
            <v>25.6</v>
          </cell>
          <cell r="K23" t="str">
            <v>Link</v>
          </cell>
          <cell r="L23">
            <v>22.5</v>
          </cell>
          <cell r="M23" t="str">
            <v>Link</v>
          </cell>
          <cell r="N23">
            <v>26.49</v>
          </cell>
          <cell r="O23" t="str">
            <v>Link</v>
          </cell>
          <cell r="P23">
            <v>33.19</v>
          </cell>
          <cell r="Q23" t="str">
            <v>Link</v>
          </cell>
          <cell r="R23"/>
          <cell r="S23"/>
          <cell r="T23" t="str">
            <v>Sim</v>
          </cell>
          <cell r="U23" t="str">
            <v>Sim</v>
          </cell>
          <cell r="V23" t="str">
            <v>Sim</v>
          </cell>
          <cell r="W23" t="str">
            <v>Sim</v>
          </cell>
          <cell r="X23" t="str">
            <v>Sim</v>
          </cell>
          <cell r="Y23" t="str">
            <v/>
          </cell>
          <cell r="Z23">
            <v>27.66</v>
          </cell>
        </row>
        <row r="24">
          <cell r="E24" t="str">
            <v>Esponja de Limpeza; Material: Lã de Aço; Formato: Anatômico; Abrasividade: Mínima; Aplicação: Utensílios de Alumínio.</v>
          </cell>
          <cell r="F24" t="str">
            <v>Ypê ou Similar</v>
          </cell>
          <cell r="G24" t="str">
            <v>Pacote 60 g</v>
          </cell>
          <cell r="H24">
            <v>2.14</v>
          </cell>
          <cell r="I24" t="str">
            <v>Link</v>
          </cell>
          <cell r="J24">
            <v>1.99</v>
          </cell>
          <cell r="K24" t="str">
            <v>Link</v>
          </cell>
          <cell r="L24">
            <v>3.36</v>
          </cell>
          <cell r="M24" t="str">
            <v>Link</v>
          </cell>
          <cell r="N24">
            <v>3.6</v>
          </cell>
          <cell r="O24" t="str">
            <v>Link</v>
          </cell>
          <cell r="P24">
            <v>4.49</v>
          </cell>
          <cell r="Q24" t="str">
            <v>Link</v>
          </cell>
          <cell r="R24"/>
          <cell r="S24"/>
          <cell r="T24" t="str">
            <v>Sim</v>
          </cell>
          <cell r="U24" t="str">
            <v>Sim</v>
          </cell>
          <cell r="V24" t="str">
            <v>Sim</v>
          </cell>
          <cell r="W24" t="str">
            <v>Sim</v>
          </cell>
          <cell r="X24" t="str">
            <v>Sim</v>
          </cell>
          <cell r="Y24" t="str">
            <v/>
          </cell>
          <cell r="Z24">
            <v>3.12</v>
          </cell>
        </row>
        <row r="25">
          <cell r="E25" t="str">
            <v>Esponja de Limpeza Multiuso; Material: Espuma, Fibra; Formato: Retangular; Aplicação: Limpeza Geral; Características Adicionais: Dupla Face; Comprimento: 102 mm; Largura Mínima: 69 mm; Espessura Mínima: 20 mm.</v>
          </cell>
          <cell r="F25" t="str">
            <v>3M ou Similar</v>
          </cell>
          <cell r="G25" t="str">
            <v>Unidade</v>
          </cell>
          <cell r="H25">
            <v>5</v>
          </cell>
          <cell r="I25" t="str">
            <v>Link</v>
          </cell>
          <cell r="J25">
            <v>3.12</v>
          </cell>
          <cell r="K25" t="str">
            <v>Link</v>
          </cell>
          <cell r="L25">
            <v>2.66</v>
          </cell>
          <cell r="M25" t="str">
            <v>Link</v>
          </cell>
          <cell r="N25">
            <v>5.16</v>
          </cell>
          <cell r="O25" t="str">
            <v>Link</v>
          </cell>
          <cell r="P25">
            <v>6.98</v>
          </cell>
          <cell r="Q25" t="str">
            <v>Link</v>
          </cell>
          <cell r="R25"/>
          <cell r="S25"/>
          <cell r="T25" t="str">
            <v>Sim</v>
          </cell>
          <cell r="U25" t="str">
            <v>Sim</v>
          </cell>
          <cell r="V25" t="str">
            <v>Sim</v>
          </cell>
          <cell r="W25" t="str">
            <v>Sim</v>
          </cell>
          <cell r="X25" t="str">
            <v>Sim</v>
          </cell>
          <cell r="Y25" t="str">
            <v/>
          </cell>
          <cell r="Z25">
            <v>4.58</v>
          </cell>
        </row>
        <row r="26">
          <cell r="E26" t="str">
            <v>Esponja de Limpeza; Material:Fibra Sintética; Aplicação: Serviço Pesado; Comprimento: 260 mm; Largura: 102 mm.</v>
          </cell>
          <cell r="F26" t="str">
            <v>3M ou Similar</v>
          </cell>
          <cell r="G26" t="str">
            <v>Unidade</v>
          </cell>
          <cell r="H26">
            <v>20.45</v>
          </cell>
          <cell r="I26" t="str">
            <v>Link</v>
          </cell>
          <cell r="J26">
            <v>29.41</v>
          </cell>
          <cell r="K26" t="str">
            <v>Link</v>
          </cell>
          <cell r="L26">
            <v>27.83</v>
          </cell>
          <cell r="M26" t="str">
            <v>Link</v>
          </cell>
          <cell r="N26"/>
          <cell r="O26"/>
          <cell r="P26"/>
          <cell r="Q26"/>
          <cell r="R26"/>
          <cell r="S26"/>
          <cell r="T26" t="str">
            <v>Sim</v>
          </cell>
          <cell r="U26" t="str">
            <v>Sim</v>
          </cell>
          <cell r="V26" t="str">
            <v>Sim</v>
          </cell>
          <cell r="W26" t="str">
            <v/>
          </cell>
          <cell r="X26" t="str">
            <v/>
          </cell>
          <cell r="Y26" t="str">
            <v/>
          </cell>
          <cell r="Z26">
            <v>25.9</v>
          </cell>
        </row>
        <row r="27">
          <cell r="E27" t="str">
            <v>Flanela; Material: Algodão; Comprimento: mínimo 50 cm; Largura: mínimo 30 cm; Peso: mínimo de 40 g; Cor: Branca.</v>
          </cell>
          <cell r="F27" t="str">
            <v>Alklin ou Similar</v>
          </cell>
          <cell r="G27" t="str">
            <v>Unidade</v>
          </cell>
          <cell r="H27">
            <v>12.9</v>
          </cell>
          <cell r="I27" t="str">
            <v>Link</v>
          </cell>
          <cell r="J27">
            <v>7.99</v>
          </cell>
          <cell r="K27" t="str">
            <v>Link</v>
          </cell>
          <cell r="L27">
            <v>9.2899999999999991</v>
          </cell>
          <cell r="M27" t="str">
            <v>Link</v>
          </cell>
          <cell r="N27">
            <v>4.4800000000000004</v>
          </cell>
          <cell r="O27" t="str">
            <v>Link</v>
          </cell>
          <cell r="P27"/>
          <cell r="Q27"/>
          <cell r="R27"/>
          <cell r="S27"/>
          <cell r="T27" t="str">
            <v>Sim</v>
          </cell>
          <cell r="U27" t="str">
            <v>Sim</v>
          </cell>
          <cell r="V27" t="str">
            <v>Sim</v>
          </cell>
          <cell r="W27" t="str">
            <v>Sim</v>
          </cell>
          <cell r="X27" t="str">
            <v/>
          </cell>
          <cell r="Y27" t="str">
            <v/>
          </cell>
          <cell r="Z27">
            <v>8.67</v>
          </cell>
        </row>
        <row r="28">
          <cell r="E28" t="str">
            <v>Solução Limpeza Multiuso; Aspecto Físico: Líquido; Tipo Uso: Limpeza e Remoção de Resíduos; Cor: Incolor.</v>
          </cell>
          <cell r="F28" t="str">
            <v>Veja ou Similar</v>
          </cell>
          <cell r="G28" t="str">
            <v>Frasco 500 mL</v>
          </cell>
          <cell r="H28">
            <v>9.9</v>
          </cell>
          <cell r="I28" t="str">
            <v>Link</v>
          </cell>
          <cell r="J28">
            <v>6.59</v>
          </cell>
          <cell r="K28" t="str">
            <v>Link</v>
          </cell>
          <cell r="L28">
            <v>5.99</v>
          </cell>
          <cell r="M28" t="str">
            <v>Link</v>
          </cell>
          <cell r="N28">
            <v>6.3</v>
          </cell>
          <cell r="O28" t="str">
            <v>Link</v>
          </cell>
          <cell r="P28">
            <v>8.59</v>
          </cell>
          <cell r="Q28" t="str">
            <v>Link</v>
          </cell>
          <cell r="R28">
            <v>8.9</v>
          </cell>
          <cell r="S28" t="str">
            <v>Link</v>
          </cell>
          <cell r="T28" t="str">
            <v>Sim</v>
          </cell>
          <cell r="U28" t="str">
            <v>Sim</v>
          </cell>
          <cell r="V28" t="str">
            <v>Sim</v>
          </cell>
          <cell r="W28" t="str">
            <v>Sim</v>
          </cell>
          <cell r="X28" t="str">
            <v>Sim</v>
          </cell>
          <cell r="Y28" t="str">
            <v>Sim</v>
          </cell>
          <cell r="Z28">
            <v>7.71</v>
          </cell>
        </row>
        <row r="29">
          <cell r="E29" t="str">
            <v>Limpador para Telas; Uso: Equipamentos Eletrônico, Televisões, Compatível com LCD, LED, OLED; Aspecto Físico: Spray; Características Adicionais: Sem Álcool, Sem Cloro, pH Neutro.</v>
          </cell>
          <cell r="F29" t="str">
            <v>Start ou Similar</v>
          </cell>
          <cell r="G29" t="str">
            <v>Frasco 120 mL</v>
          </cell>
          <cell r="H29">
            <v>19</v>
          </cell>
          <cell r="I29" t="str">
            <v>Link</v>
          </cell>
          <cell r="J29">
            <v>15.09</v>
          </cell>
          <cell r="K29" t="str">
            <v>Link</v>
          </cell>
          <cell r="L29">
            <v>12.7</v>
          </cell>
          <cell r="M29" t="str">
            <v>Link</v>
          </cell>
          <cell r="N29">
            <v>23.25</v>
          </cell>
          <cell r="O29" t="str">
            <v>Link</v>
          </cell>
          <cell r="P29">
            <v>19.5</v>
          </cell>
          <cell r="Q29" t="str">
            <v>Link</v>
          </cell>
          <cell r="R29">
            <v>25</v>
          </cell>
          <cell r="S29" t="str">
            <v>Link</v>
          </cell>
          <cell r="T29" t="str">
            <v>Sim</v>
          </cell>
          <cell r="U29" t="str">
            <v>Sim</v>
          </cell>
          <cell r="V29" t="str">
            <v>Sim</v>
          </cell>
          <cell r="W29" t="str">
            <v>Sim</v>
          </cell>
          <cell r="X29" t="str">
            <v>Sim</v>
          </cell>
          <cell r="Y29" t="str">
            <v>Sim</v>
          </cell>
          <cell r="Z29">
            <v>19.09</v>
          </cell>
        </row>
        <row r="30">
          <cell r="E30" t="str">
            <v>Limpa-Vidro; Aspecto Físico: Líquido; Composição: Alquil Benzeno Sulfônico, Alcalinizante; Características Adicionais: Emulsificante, Corante, Solventes, Concentrado.</v>
          </cell>
          <cell r="F30" t="str">
            <v>Becker ou Similar</v>
          </cell>
          <cell r="G30" t="str">
            <v>Galão 5 L</v>
          </cell>
          <cell r="H30">
            <v>68</v>
          </cell>
          <cell r="I30" t="str">
            <v>Link</v>
          </cell>
          <cell r="J30">
            <v>78.989999999999995</v>
          </cell>
          <cell r="K30" t="str">
            <v>Link</v>
          </cell>
          <cell r="L30">
            <v>79</v>
          </cell>
          <cell r="M30" t="str">
            <v>Link</v>
          </cell>
          <cell r="N30"/>
          <cell r="O30"/>
          <cell r="P30"/>
          <cell r="Q30"/>
          <cell r="R30"/>
          <cell r="S30"/>
          <cell r="T30" t="str">
            <v>Sim</v>
          </cell>
          <cell r="U30" t="str">
            <v>Sim</v>
          </cell>
          <cell r="V30" t="str">
            <v>Sim</v>
          </cell>
          <cell r="W30" t="str">
            <v/>
          </cell>
          <cell r="X30" t="str">
            <v/>
          </cell>
          <cell r="Y30" t="str">
            <v/>
          </cell>
          <cell r="Z30">
            <v>75.33</v>
          </cell>
        </row>
        <row r="31">
          <cell r="E31" t="str">
            <v>Lustrador Móveis; Componentes: Ceras Naturais; Aspecto Físico: Cremoso; Aroma: Lavanda; Aplicação: Móveis e Superfícies Lisas.</v>
          </cell>
          <cell r="F31" t="str">
            <v>Poliflor ou Similar</v>
          </cell>
          <cell r="G31" t="str">
            <v>Frasco 500 mL</v>
          </cell>
          <cell r="H31">
            <v>17.559999999999999</v>
          </cell>
          <cell r="I31" t="str">
            <v>Link</v>
          </cell>
          <cell r="J31">
            <v>21.94</v>
          </cell>
          <cell r="K31" t="str">
            <v>Link</v>
          </cell>
          <cell r="L31">
            <v>21.86</v>
          </cell>
          <cell r="M31" t="str">
            <v>Link</v>
          </cell>
          <cell r="N31"/>
          <cell r="O31"/>
          <cell r="P31"/>
          <cell r="Q31"/>
          <cell r="R31"/>
          <cell r="S31"/>
          <cell r="T31" t="str">
            <v>Sim</v>
          </cell>
          <cell r="U31" t="str">
            <v>Sim</v>
          </cell>
          <cell r="V31" t="str">
            <v>Sim</v>
          </cell>
          <cell r="W31" t="str">
            <v/>
          </cell>
          <cell r="X31" t="str">
            <v/>
          </cell>
          <cell r="Y31" t="str">
            <v/>
          </cell>
          <cell r="Z31">
            <v>20.45</v>
          </cell>
        </row>
        <row r="32">
          <cell r="E32" t="str">
            <v>Pano de Limpeza; Material: 100 % Algodão; Comprimento: 85 cm; Largura: 60 cm; Uso: Limpeza de Chão; Tipo: Saco Alvejado, Gramatura: mínimo 180 g/m²; Características Adicionais: Resistente, Malha Dupla.</v>
          </cell>
          <cell r="F32" t="str">
            <v>Vabene ou Similar</v>
          </cell>
          <cell r="G32" t="str">
            <v>Unidade</v>
          </cell>
          <cell r="H32">
            <v>7.9</v>
          </cell>
          <cell r="I32" t="str">
            <v>Link</v>
          </cell>
          <cell r="J32">
            <v>12.79</v>
          </cell>
          <cell r="K32" t="str">
            <v>Link</v>
          </cell>
          <cell r="L32">
            <v>12.29</v>
          </cell>
          <cell r="M32" t="str">
            <v>Link</v>
          </cell>
          <cell r="N32">
            <v>12.6</v>
          </cell>
          <cell r="O32" t="str">
            <v>Link</v>
          </cell>
          <cell r="P32"/>
          <cell r="Q32"/>
          <cell r="R32"/>
          <cell r="S32"/>
          <cell r="T32" t="str">
            <v>Não</v>
          </cell>
          <cell r="U32" t="str">
            <v>Sim</v>
          </cell>
          <cell r="V32" t="str">
            <v>Sim</v>
          </cell>
          <cell r="W32" t="str">
            <v>Sim</v>
          </cell>
          <cell r="X32" t="str">
            <v/>
          </cell>
          <cell r="Y32" t="str">
            <v/>
          </cell>
          <cell r="Z32">
            <v>12.56</v>
          </cell>
        </row>
        <row r="33">
          <cell r="E33" t="str">
            <v>Pano de Limpeza; Material: Microfibra; Comprimento: 30 cm; Largura: 30 cm; Cor: Variado; Características Adicionais: Não Abrasivo, Não Solta Fibras.</v>
          </cell>
          <cell r="F33" t="str">
            <v>Bettanin ou Similar</v>
          </cell>
          <cell r="G33" t="str">
            <v>Unidade</v>
          </cell>
          <cell r="H33">
            <v>10.716666666666667</v>
          </cell>
          <cell r="I33" t="str">
            <v>Link</v>
          </cell>
          <cell r="J33">
            <v>21.05</v>
          </cell>
          <cell r="K33" t="str">
            <v>Link</v>
          </cell>
          <cell r="L33">
            <v>8.9499999999999993</v>
          </cell>
          <cell r="M33" t="str">
            <v>Link</v>
          </cell>
          <cell r="N33">
            <v>10.1</v>
          </cell>
          <cell r="O33" t="str">
            <v>Link</v>
          </cell>
          <cell r="P33"/>
          <cell r="Q33"/>
          <cell r="R33"/>
          <cell r="S33"/>
          <cell r="T33" t="str">
            <v>Sim</v>
          </cell>
          <cell r="U33" t="str">
            <v>Não</v>
          </cell>
          <cell r="V33" t="str">
            <v>Sim</v>
          </cell>
          <cell r="W33" t="str">
            <v>Sim</v>
          </cell>
          <cell r="X33" t="str">
            <v/>
          </cell>
          <cell r="Y33" t="str">
            <v/>
          </cell>
          <cell r="Z33">
            <v>9.92</v>
          </cell>
        </row>
        <row r="34">
          <cell r="E34" t="str">
            <v>Papel Higiênico; Tipo: Jumbo; Material: Celulose Virgem; Comprimento: 300 m; Largura: 10 cm; Quantidade Folhas: Dupla; Cor: Branca; Características Adicionais: Extra Macio.</v>
          </cell>
          <cell r="F34" t="str">
            <v>Melhoramentos ou Similar</v>
          </cell>
          <cell r="G34" t="str">
            <v>Rolo 300 m</v>
          </cell>
          <cell r="H34">
            <v>20</v>
          </cell>
          <cell r="I34" t="str">
            <v>Link</v>
          </cell>
          <cell r="J34">
            <v>19.987500000000001</v>
          </cell>
          <cell r="K34" t="str">
            <v>Link</v>
          </cell>
          <cell r="L34">
            <v>29.848749999999999</v>
          </cell>
          <cell r="M34" t="str">
            <v>Link</v>
          </cell>
          <cell r="N34">
            <v>23.25</v>
          </cell>
          <cell r="O34" t="str">
            <v>Link</v>
          </cell>
          <cell r="P34"/>
          <cell r="Q34"/>
          <cell r="R34"/>
          <cell r="S34"/>
          <cell r="T34" t="str">
            <v>Sim</v>
          </cell>
          <cell r="U34" t="str">
            <v>Sim</v>
          </cell>
          <cell r="V34" t="str">
            <v>Sim</v>
          </cell>
          <cell r="W34" t="str">
            <v>Sim</v>
          </cell>
          <cell r="X34" t="str">
            <v/>
          </cell>
          <cell r="Y34" t="str">
            <v/>
          </cell>
          <cell r="Z34">
            <v>23.27</v>
          </cell>
        </row>
        <row r="35">
          <cell r="E35" t="str">
            <v>Papel Higiênico; Material: Celulose Virgem; Comprimento: 30 m; Largura: 10 cm; Tipo: Picotado; Quantidade Folhas: Dupla; Cor: Branca; Características Adicionais: Com Perfume.</v>
          </cell>
          <cell r="F35" t="str">
            <v>Neve ou Similar</v>
          </cell>
          <cell r="G35" t="str">
            <v>Rolo 30 m</v>
          </cell>
          <cell r="H35">
            <v>2.2468750000000002</v>
          </cell>
          <cell r="I35" t="str">
            <v>Link</v>
          </cell>
          <cell r="J35">
            <v>2.4575</v>
          </cell>
          <cell r="K35" t="str">
            <v>Link</v>
          </cell>
          <cell r="L35">
            <v>2.44916</v>
          </cell>
          <cell r="M35" t="str">
            <v>Link</v>
          </cell>
          <cell r="N35">
            <v>1.8743749999999999</v>
          </cell>
          <cell r="O35" t="str">
            <v>Link</v>
          </cell>
          <cell r="P35">
            <v>2.3374999999999999</v>
          </cell>
          <cell r="Q35" t="str">
            <v>Link</v>
          </cell>
          <cell r="R35"/>
          <cell r="S35"/>
          <cell r="T35" t="str">
            <v>Sim</v>
          </cell>
          <cell r="U35" t="str">
            <v>Sim</v>
          </cell>
          <cell r="V35" t="str">
            <v>Sim</v>
          </cell>
          <cell r="W35" t="str">
            <v>Não</v>
          </cell>
          <cell r="X35" t="str">
            <v>Sim</v>
          </cell>
          <cell r="Y35" t="str">
            <v/>
          </cell>
          <cell r="Z35">
            <v>2.37</v>
          </cell>
        </row>
        <row r="36">
          <cell r="E36" t="str">
            <v>Toalha de Papel; Material: Fibras Naturais; Tipo: Folha Simples; Aplicação: Banheiro; Gramatura: 30 g/m² ou maior; Comprimento: 200 m; Largura: 20 cm; Cor: Branca; Características Adicionais: Em Bobina, Compatível com Auto Corte.</v>
          </cell>
          <cell r="F36" t="str">
            <v>Melhoramentos ou Similar</v>
          </cell>
          <cell r="G36" t="str">
            <v>Rolo 200 m</v>
          </cell>
          <cell r="H36">
            <v>21.5</v>
          </cell>
          <cell r="I36" t="str">
            <v>Link</v>
          </cell>
          <cell r="J36">
            <v>22.315999999999999</v>
          </cell>
          <cell r="K36" t="str">
            <v>Link</v>
          </cell>
          <cell r="L36">
            <v>25.146000000000001</v>
          </cell>
          <cell r="M36" t="str">
            <v>Link</v>
          </cell>
          <cell r="N36">
            <v>28.315999999999999</v>
          </cell>
          <cell r="O36" t="str">
            <v>Link</v>
          </cell>
          <cell r="P36">
            <v>21.65</v>
          </cell>
          <cell r="Q36" t="str">
            <v>Link</v>
          </cell>
          <cell r="R36"/>
          <cell r="S36"/>
          <cell r="T36" t="str">
            <v>Sim</v>
          </cell>
          <cell r="U36" t="str">
            <v>Sim</v>
          </cell>
          <cell r="V36" t="str">
            <v>Sim</v>
          </cell>
          <cell r="W36" t="str">
            <v>Sim</v>
          </cell>
          <cell r="X36" t="str">
            <v>Sim</v>
          </cell>
          <cell r="Y36" t="str">
            <v/>
          </cell>
          <cell r="Z36">
            <v>23.79</v>
          </cell>
        </row>
        <row r="37">
          <cell r="E37" t="str">
            <v>Removedor de Cera; Tipo: Alcalinizantes e Solventes Especiais; Aspecto Físico: Líquido; Aplicação: Remoção de Cera Acrílica e Sujeira em Geral.</v>
          </cell>
          <cell r="F37" t="str">
            <v>Start ou Similar</v>
          </cell>
          <cell r="G37" t="str">
            <v>Galão 5 L</v>
          </cell>
          <cell r="H37">
            <v>65.900000000000006</v>
          </cell>
          <cell r="I37" t="str">
            <v>Link</v>
          </cell>
          <cell r="J37">
            <v>64.010000000000005</v>
          </cell>
          <cell r="K37" t="str">
            <v>Link</v>
          </cell>
          <cell r="L37">
            <v>67.14</v>
          </cell>
          <cell r="M37" t="str">
            <v>Link</v>
          </cell>
          <cell r="N37">
            <v>74.87</v>
          </cell>
          <cell r="O37" t="str">
            <v>Link</v>
          </cell>
          <cell r="P37">
            <v>49.99</v>
          </cell>
          <cell r="Q37" t="str">
            <v>Link</v>
          </cell>
          <cell r="R37"/>
          <cell r="S37"/>
          <cell r="T37" t="str">
            <v>Sim</v>
          </cell>
          <cell r="U37" t="str">
            <v>Sim</v>
          </cell>
          <cell r="V37" t="str">
            <v>Sim</v>
          </cell>
          <cell r="W37" t="str">
            <v>Não</v>
          </cell>
          <cell r="X37" t="str">
            <v>Não</v>
          </cell>
          <cell r="Y37" t="str">
            <v/>
          </cell>
          <cell r="Z37">
            <v>65.680000000000007</v>
          </cell>
        </row>
        <row r="38">
          <cell r="E38" t="str">
            <v>Sabão em Barra; Composição Básica: Sais e Ácido Graxo; Tipo: Neutro; Características Adicionais: Sem Perfume.</v>
          </cell>
          <cell r="F38" t="str">
            <v>Ypê ou Similar</v>
          </cell>
          <cell r="G38" t="str">
            <v>Barra 200 g</v>
          </cell>
          <cell r="H38">
            <v>3.3980000000000001</v>
          </cell>
          <cell r="I38" t="str">
            <v>Link</v>
          </cell>
          <cell r="J38">
            <v>5.3979999999999997</v>
          </cell>
          <cell r="K38" t="str">
            <v>Link</v>
          </cell>
          <cell r="L38">
            <v>3.98</v>
          </cell>
          <cell r="M38" t="str">
            <v>Link</v>
          </cell>
          <cell r="N38">
            <v>4.5419999999999998</v>
          </cell>
          <cell r="O38" t="str">
            <v>Link</v>
          </cell>
          <cell r="P38">
            <v>3.3980000000000001</v>
          </cell>
          <cell r="Q38" t="str">
            <v>Link</v>
          </cell>
          <cell r="R38">
            <v>3.99</v>
          </cell>
          <cell r="S38" t="str">
            <v>Link</v>
          </cell>
          <cell r="T38" t="str">
            <v>Sim</v>
          </cell>
          <cell r="U38" t="str">
            <v>Sim</v>
          </cell>
          <cell r="V38" t="str">
            <v>Sim</v>
          </cell>
          <cell r="W38" t="str">
            <v>Sim</v>
          </cell>
          <cell r="X38" t="str">
            <v>Sim</v>
          </cell>
          <cell r="Y38" t="str">
            <v>Sim</v>
          </cell>
          <cell r="Z38">
            <v>4.12</v>
          </cell>
        </row>
        <row r="39">
          <cell r="E39" t="str">
            <v>Sabão em Pó; Aspecto Físico: Pó; Composição: Ácidos Graxos Vegetais, Álcalis, Sulfato, Carbona; Aplicação: Limpeza em Geral.</v>
          </cell>
          <cell r="F39" t="str">
            <v>Omo ou Similar</v>
          </cell>
          <cell r="G39" t="str">
            <v>Caixa 800 g</v>
          </cell>
          <cell r="H39">
            <v>16.899999999999999</v>
          </cell>
          <cell r="I39" t="str">
            <v>Link</v>
          </cell>
          <cell r="J39">
            <v>23</v>
          </cell>
          <cell r="K39" t="str">
            <v>Link</v>
          </cell>
          <cell r="L39">
            <v>11.49</v>
          </cell>
          <cell r="M39" t="str">
            <v>Link</v>
          </cell>
          <cell r="N39">
            <v>17.940000000000001</v>
          </cell>
          <cell r="O39" t="str">
            <v>Link</v>
          </cell>
          <cell r="P39"/>
          <cell r="Q39"/>
          <cell r="R39"/>
          <cell r="S39"/>
          <cell r="T39" t="str">
            <v>Sim</v>
          </cell>
          <cell r="U39" t="str">
            <v>Sim</v>
          </cell>
          <cell r="V39" t="str">
            <v>Sim</v>
          </cell>
          <cell r="W39" t="str">
            <v>Sim</v>
          </cell>
          <cell r="X39" t="str">
            <v/>
          </cell>
          <cell r="Y39" t="str">
            <v/>
          </cell>
          <cell r="Z39">
            <v>17.329999999999998</v>
          </cell>
        </row>
        <row r="40">
          <cell r="E40" t="str">
            <v>Sabonete de Mão; Aspecto Físico: Líquido; Aplicação: Saboneteira (Compatível); Aroma: Variado.</v>
          </cell>
          <cell r="F40" t="str">
            <v>Dove ou Similar</v>
          </cell>
          <cell r="G40" t="str">
            <v>Galão 5 L</v>
          </cell>
          <cell r="H40">
            <v>171.06</v>
          </cell>
          <cell r="I40" t="str">
            <v>Link</v>
          </cell>
          <cell r="J40">
            <v>97.97</v>
          </cell>
          <cell r="K40" t="str">
            <v>Link</v>
          </cell>
          <cell r="L40">
            <v>98.55</v>
          </cell>
          <cell r="M40" t="str">
            <v>Link</v>
          </cell>
          <cell r="N40">
            <v>98.89</v>
          </cell>
          <cell r="O40" t="str">
            <v>Link</v>
          </cell>
          <cell r="P40"/>
          <cell r="Q40"/>
          <cell r="R40"/>
          <cell r="S40"/>
          <cell r="T40" t="str">
            <v>Não</v>
          </cell>
          <cell r="U40" t="str">
            <v>Sim</v>
          </cell>
          <cell r="V40" t="str">
            <v>Sim</v>
          </cell>
          <cell r="W40" t="str">
            <v>Sim</v>
          </cell>
          <cell r="X40" t="str">
            <v/>
          </cell>
          <cell r="Y40" t="str">
            <v/>
          </cell>
          <cell r="Z40">
            <v>98.47</v>
          </cell>
        </row>
        <row r="41">
          <cell r="E41" t="str">
            <v>Saco para Aspirador de Pó; Material: Fleece ou Microfibra; Cor: Variado; Uso: Aspirador a Vácuo; Características Adicionais: Compatível com os Aspiradores.</v>
          </cell>
          <cell r="F41" t="str">
            <v>Electrolux ou Similar</v>
          </cell>
          <cell r="G41" t="str">
            <v>Unidade</v>
          </cell>
          <cell r="H41">
            <v>69.900000000000006</v>
          </cell>
          <cell r="I41" t="str">
            <v>Link</v>
          </cell>
          <cell r="J41">
            <v>52.8</v>
          </cell>
          <cell r="K41" t="str">
            <v>Link</v>
          </cell>
          <cell r="L41">
            <v>52.9</v>
          </cell>
          <cell r="M41" t="str">
            <v>Link</v>
          </cell>
          <cell r="N41">
            <v>49.9</v>
          </cell>
          <cell r="O41" t="str">
            <v>Link</v>
          </cell>
          <cell r="P41"/>
          <cell r="Q41"/>
          <cell r="R41"/>
          <cell r="S41"/>
          <cell r="T41" t="str">
            <v>Não</v>
          </cell>
          <cell r="U41" t="str">
            <v>Sim</v>
          </cell>
          <cell r="V41" t="str">
            <v>Sim</v>
          </cell>
          <cell r="W41" t="str">
            <v>Sim</v>
          </cell>
          <cell r="X41" t="str">
            <v/>
          </cell>
          <cell r="Y41" t="str">
            <v/>
          </cell>
          <cell r="Z41">
            <v>51.87</v>
          </cell>
        </row>
        <row r="42">
          <cell r="E42" t="str">
            <v>Saco Plástico para Lixo; Composição: Polietileno Reciclado; Capacidade: 40 L; Cor: Preta (Rejeitos); Características Adicionais: Leitoso, Extra Reforçado.</v>
          </cell>
          <cell r="F42" t="str">
            <v>Dover-Roll ou Similar</v>
          </cell>
          <cell r="G42" t="str">
            <v>Pacote 100 Unidades</v>
          </cell>
          <cell r="H42">
            <v>34.9</v>
          </cell>
          <cell r="I42" t="str">
            <v>Link</v>
          </cell>
          <cell r="J42">
            <v>22.29</v>
          </cell>
          <cell r="K42" t="str">
            <v>Link</v>
          </cell>
          <cell r="L42">
            <v>64.89</v>
          </cell>
          <cell r="M42" t="str">
            <v>Link</v>
          </cell>
          <cell r="N42">
            <v>29.99</v>
          </cell>
          <cell r="O42" t="str">
            <v>Link</v>
          </cell>
          <cell r="P42"/>
          <cell r="Q42"/>
          <cell r="R42"/>
          <cell r="S42"/>
          <cell r="T42" t="str">
            <v>Sim</v>
          </cell>
          <cell r="U42" t="str">
            <v>Sim</v>
          </cell>
          <cell r="V42" t="str">
            <v>Não</v>
          </cell>
          <cell r="W42" t="str">
            <v>Sim</v>
          </cell>
          <cell r="X42" t="str">
            <v/>
          </cell>
          <cell r="Y42" t="str">
            <v/>
          </cell>
          <cell r="Z42">
            <v>29.06</v>
          </cell>
        </row>
        <row r="43">
          <cell r="E43" t="str">
            <v>Saco Plástico para Lixo; Composição: Polietileno Reciclado; Capacidade: 60 L; Cor: Preta (Rejeitos); Características Adicionais: Leitoso, Extra Reforçado.</v>
          </cell>
          <cell r="F43" t="str">
            <v>Dover-Roll ou Similar</v>
          </cell>
          <cell r="G43" t="str">
            <v>Pacote 100 Unidades</v>
          </cell>
          <cell r="H43">
            <v>42.87</v>
          </cell>
          <cell r="I43" t="str">
            <v>Link</v>
          </cell>
          <cell r="J43">
            <v>50.7</v>
          </cell>
          <cell r="K43" t="str">
            <v>Link</v>
          </cell>
          <cell r="L43">
            <v>53.89</v>
          </cell>
          <cell r="M43" t="str">
            <v>Link</v>
          </cell>
          <cell r="N43"/>
          <cell r="O43"/>
          <cell r="P43"/>
          <cell r="Q43"/>
          <cell r="R43"/>
          <cell r="S43"/>
          <cell r="T43" t="str">
            <v>Sim</v>
          </cell>
          <cell r="U43" t="str">
            <v>Sim</v>
          </cell>
          <cell r="V43" t="str">
            <v>Sim</v>
          </cell>
          <cell r="W43" t="str">
            <v/>
          </cell>
          <cell r="X43" t="str">
            <v/>
          </cell>
          <cell r="Y43" t="str">
            <v/>
          </cell>
          <cell r="Z43">
            <v>49.15</v>
          </cell>
        </row>
        <row r="44">
          <cell r="E44" t="str">
            <v>Saco Plástico para Lixo; Composição: Polietileno Reciclado; Capacidade: 100 L; Cores: Preta (Rejeitos), Vermelha (Plásticos), Azul (Papel), Verde (Vidros) e Amarela (Metais); Características Adicionais: Leitoso, Extra Reforçado.</v>
          </cell>
          <cell r="F44" t="str">
            <v>Dover-Roll ou Similar</v>
          </cell>
          <cell r="G44" t="str">
            <v>Pacote 100 Unidades</v>
          </cell>
          <cell r="H44">
            <v>49.89</v>
          </cell>
          <cell r="I44" t="str">
            <v>Link</v>
          </cell>
          <cell r="J44">
            <v>62.3</v>
          </cell>
          <cell r="K44" t="str">
            <v>Link</v>
          </cell>
          <cell r="L44">
            <v>86.36</v>
          </cell>
          <cell r="M44" t="str">
            <v>Link</v>
          </cell>
          <cell r="N44"/>
          <cell r="O44"/>
          <cell r="P44"/>
          <cell r="Q44"/>
          <cell r="R44"/>
          <cell r="S44"/>
          <cell r="T44" t="str">
            <v>Sim</v>
          </cell>
          <cell r="U44" t="str">
            <v>Sim</v>
          </cell>
          <cell r="V44" t="str">
            <v>Sim</v>
          </cell>
          <cell r="W44" t="str">
            <v/>
          </cell>
          <cell r="X44" t="str">
            <v/>
          </cell>
          <cell r="Y44" t="str">
            <v/>
          </cell>
          <cell r="Z44">
            <v>66.180000000000007</v>
          </cell>
        </row>
        <row r="45">
          <cell r="E45" t="str">
            <v>Saco Plástico para Lixo; Composição: Polietileno Reciclado; Capacidade: 200 L; Cor: Preta (Rejeitos); Características Adicionais: Leitoso, Extra Reforçado.</v>
          </cell>
          <cell r="F45" t="str">
            <v>Dover-Roll ou Similar</v>
          </cell>
          <cell r="G45" t="str">
            <v>Pacote 100 Unidades</v>
          </cell>
          <cell r="H45">
            <v>119</v>
          </cell>
          <cell r="I45" t="str">
            <v>Link</v>
          </cell>
          <cell r="J45">
            <v>69.900000000000006</v>
          </cell>
          <cell r="K45" t="str">
            <v>Link</v>
          </cell>
          <cell r="L45">
            <v>71.5</v>
          </cell>
          <cell r="M45" t="str">
            <v>Link</v>
          </cell>
          <cell r="N45"/>
          <cell r="O45"/>
          <cell r="P45"/>
          <cell r="Q45"/>
          <cell r="R45"/>
          <cell r="S45"/>
          <cell r="T45" t="str">
            <v>Sim</v>
          </cell>
          <cell r="U45" t="str">
            <v>Sim</v>
          </cell>
          <cell r="V45" t="str">
            <v>Sim</v>
          </cell>
          <cell r="W45" t="str">
            <v/>
          </cell>
          <cell r="X45" t="str">
            <v/>
          </cell>
          <cell r="Y45" t="str">
            <v/>
          </cell>
          <cell r="Z45">
            <v>86.8</v>
          </cell>
        </row>
        <row r="46">
          <cell r="E46" t="str">
            <v>Saponáceo; Composição: Dodensil Benzeno Sulfanato de Sódio; Aplicação: Limpeza Pisos, Paredes e Louças; Aspecto Físico: Cremoso.</v>
          </cell>
          <cell r="F46" t="str">
            <v>Cif ou Similar</v>
          </cell>
          <cell r="G46" t="str">
            <v>Frasco 450 mL</v>
          </cell>
          <cell r="H46">
            <v>14.99</v>
          </cell>
          <cell r="I46" t="str">
            <v>Link</v>
          </cell>
          <cell r="J46">
            <v>11.99</v>
          </cell>
          <cell r="K46" t="str">
            <v>Link</v>
          </cell>
          <cell r="L46">
            <v>12.79</v>
          </cell>
          <cell r="M46" t="str">
            <v>Link</v>
          </cell>
          <cell r="N46">
            <v>17.3</v>
          </cell>
          <cell r="O46" t="str">
            <v>Link</v>
          </cell>
          <cell r="P46"/>
          <cell r="Q46"/>
          <cell r="R46"/>
          <cell r="S46"/>
          <cell r="T46" t="str">
            <v>Sim</v>
          </cell>
          <cell r="U46" t="str">
            <v>Sim</v>
          </cell>
          <cell r="V46" t="str">
            <v>Sim</v>
          </cell>
          <cell r="W46" t="str">
            <v>Sim</v>
          </cell>
          <cell r="X46" t="str">
            <v/>
          </cell>
          <cell r="Y46" t="str">
            <v/>
          </cell>
          <cell r="Z46">
            <v>14.27</v>
          </cell>
        </row>
        <row r="47">
          <cell r="E47" t="str">
            <v>Tela Odorizante; Material: Policloreto de Vinila; Tipo Uso: Mictório; Cor: Variado; Odor: Variado; Características Adicionais: Antirrespingo, Ação Enzimática.</v>
          </cell>
          <cell r="F47" t="str">
            <v>Premisse ou Similar</v>
          </cell>
          <cell r="G47" t="str">
            <v>Unidade</v>
          </cell>
          <cell r="H47">
            <v>3.66</v>
          </cell>
          <cell r="I47" t="str">
            <v>Link</v>
          </cell>
          <cell r="J47">
            <v>3.5</v>
          </cell>
          <cell r="K47" t="str">
            <v>Link</v>
          </cell>
          <cell r="L47">
            <v>4.29</v>
          </cell>
          <cell r="M47" t="str">
            <v>Link</v>
          </cell>
          <cell r="N47">
            <v>3.19</v>
          </cell>
          <cell r="O47" t="str">
            <v>Link</v>
          </cell>
          <cell r="P47"/>
          <cell r="Q47"/>
          <cell r="R47"/>
          <cell r="S47"/>
          <cell r="T47" t="str">
            <v>Sim</v>
          </cell>
          <cell r="U47" t="str">
            <v>Sim</v>
          </cell>
          <cell r="V47" t="str">
            <v>Sim</v>
          </cell>
          <cell r="W47" t="str">
            <v>Sim</v>
          </cell>
          <cell r="X47" t="str">
            <v/>
          </cell>
          <cell r="Y47" t="str">
            <v/>
          </cell>
          <cell r="Z47">
            <v>3.66</v>
          </cell>
        </row>
        <row r="48">
          <cell r="E48" t="str">
            <v>Aromatizador de Ambiente; Aplicação: Banheiro, Apresentação: Aerossol; Essência: Variada; Características Adicionais: Automático.</v>
          </cell>
          <cell r="F48" t="str">
            <v>Air Wick ou Similar</v>
          </cell>
          <cell r="G48" t="str">
            <v>Unidade</v>
          </cell>
          <cell r="H48">
            <v>58.9</v>
          </cell>
          <cell r="I48" t="str">
            <v>Link</v>
          </cell>
          <cell r="J48">
            <v>56.47</v>
          </cell>
          <cell r="K48" t="str">
            <v>Link</v>
          </cell>
          <cell r="L48">
            <v>66.88</v>
          </cell>
          <cell r="M48" t="str">
            <v>Link</v>
          </cell>
          <cell r="N48">
            <v>86.55</v>
          </cell>
          <cell r="O48" t="str">
            <v>Link</v>
          </cell>
          <cell r="P48"/>
          <cell r="Q48"/>
          <cell r="R48"/>
          <cell r="S48"/>
          <cell r="T48" t="str">
            <v>Sim</v>
          </cell>
          <cell r="U48" t="str">
            <v>Sim</v>
          </cell>
          <cell r="V48" t="str">
            <v>Sim</v>
          </cell>
          <cell r="W48" t="str">
            <v>Sim</v>
          </cell>
          <cell r="X48" t="str">
            <v/>
          </cell>
          <cell r="Y48" t="str">
            <v/>
          </cell>
          <cell r="Z48">
            <v>67.2</v>
          </cell>
        </row>
        <row r="49">
          <cell r="E49" t="str">
            <v>Balde; Material: Plástico; Material Alça: Arame Galvanizado; Capacidade: 12 L.</v>
          </cell>
          <cell r="F49" t="str">
            <v>Vonder ou Similar</v>
          </cell>
          <cell r="G49" t="str">
            <v>Unidade</v>
          </cell>
          <cell r="H49">
            <v>15.44</v>
          </cell>
          <cell r="I49" t="str">
            <v>Link</v>
          </cell>
          <cell r="J49">
            <v>14.78</v>
          </cell>
          <cell r="K49" t="str">
            <v>Link</v>
          </cell>
          <cell r="L49">
            <v>12.56</v>
          </cell>
          <cell r="M49" t="str">
            <v>Link</v>
          </cell>
          <cell r="N49">
            <v>30</v>
          </cell>
          <cell r="O49" t="str">
            <v>Link</v>
          </cell>
          <cell r="P49"/>
          <cell r="Q49"/>
          <cell r="R49"/>
          <cell r="S49"/>
          <cell r="T49" t="str">
            <v>Sim</v>
          </cell>
          <cell r="U49" t="str">
            <v>Sim</v>
          </cell>
          <cell r="V49" t="str">
            <v>Sim</v>
          </cell>
          <cell r="W49" t="str">
            <v>Não</v>
          </cell>
          <cell r="X49" t="str">
            <v/>
          </cell>
          <cell r="Y49" t="str">
            <v/>
          </cell>
          <cell r="Z49">
            <v>14.26</v>
          </cell>
        </row>
        <row r="50">
          <cell r="E50" t="str">
            <v>Balde; Material: Plástico; Material Alça: Arame Galvanizado; Capacidade: 20 L.</v>
          </cell>
          <cell r="F50" t="str">
            <v>Plasvale ou Similar</v>
          </cell>
          <cell r="G50" t="str">
            <v>Unidade</v>
          </cell>
          <cell r="H50">
            <v>12.84</v>
          </cell>
          <cell r="I50" t="str">
            <v>Link</v>
          </cell>
          <cell r="J50">
            <v>34.58</v>
          </cell>
          <cell r="K50" t="str">
            <v>Link</v>
          </cell>
          <cell r="L50">
            <v>24.99</v>
          </cell>
          <cell r="M50" t="str">
            <v>Link</v>
          </cell>
          <cell r="N50">
            <v>29.99</v>
          </cell>
          <cell r="O50" t="str">
            <v>Link</v>
          </cell>
          <cell r="P50"/>
          <cell r="Q50"/>
          <cell r="R50"/>
          <cell r="S50"/>
          <cell r="T50" t="str">
            <v>Sim</v>
          </cell>
          <cell r="U50" t="str">
            <v>Sim</v>
          </cell>
          <cell r="V50" t="str">
            <v>Sim</v>
          </cell>
          <cell r="W50" t="str">
            <v>Sim</v>
          </cell>
          <cell r="X50" t="str">
            <v/>
          </cell>
          <cell r="Y50" t="str">
            <v/>
          </cell>
          <cell r="Z50">
            <v>25.6</v>
          </cell>
        </row>
        <row r="51">
          <cell r="E51" t="str">
            <v>Béquer; Material: Polipropileno; Graduação: Graduado; Capacidade: mínimo 500 mL; Características Adicionais: Com Orla, Com Bico; Aplicação: Diluição de Produto de Limpeza.</v>
          </cell>
          <cell r="F51" t="str">
            <v>Nalgon ou Similar</v>
          </cell>
          <cell r="G51" t="str">
            <v>Unidade</v>
          </cell>
          <cell r="H51">
            <v>13.9</v>
          </cell>
          <cell r="I51" t="str">
            <v>Link</v>
          </cell>
          <cell r="J51">
            <v>8.4</v>
          </cell>
          <cell r="K51" t="str">
            <v>Link</v>
          </cell>
          <cell r="L51">
            <v>16.489999999999998</v>
          </cell>
          <cell r="M51" t="str">
            <v>Link</v>
          </cell>
          <cell r="N51">
            <v>10.92</v>
          </cell>
          <cell r="O51" t="str">
            <v>Link</v>
          </cell>
          <cell r="P51">
            <v>23</v>
          </cell>
          <cell r="Q51" t="str">
            <v>Link</v>
          </cell>
          <cell r="R51" t="str">
            <v xml:space="preserve"> </v>
          </cell>
          <cell r="S51"/>
          <cell r="T51" t="str">
            <v>Sim</v>
          </cell>
          <cell r="U51" t="str">
            <v>Sim</v>
          </cell>
          <cell r="V51" t="str">
            <v>Sim</v>
          </cell>
          <cell r="W51" t="str">
            <v>Sim</v>
          </cell>
          <cell r="X51" t="str">
            <v>Sim</v>
          </cell>
          <cell r="Y51" t="str">
            <v/>
          </cell>
          <cell r="Z51">
            <v>14.54</v>
          </cell>
        </row>
        <row r="52">
          <cell r="E52" t="str">
            <v>Borrifador; Material: Plástico; Tipo: Spray; Capacidade: 500 mL; Aplicação: Acondicionar Solução de Limpeza; Características Adicionais: Contém Bico Borrifador.</v>
          </cell>
          <cell r="F52" t="str">
            <v>Nobre ou Similar</v>
          </cell>
          <cell r="G52" t="str">
            <v>Unidade</v>
          </cell>
          <cell r="H52">
            <v>14.69</v>
          </cell>
          <cell r="I52" t="str">
            <v>Link</v>
          </cell>
          <cell r="J52">
            <v>3.3989999999999996</v>
          </cell>
          <cell r="K52" t="str">
            <v>Link</v>
          </cell>
          <cell r="L52">
            <v>16.190000000000001</v>
          </cell>
          <cell r="M52" t="str">
            <v>Link</v>
          </cell>
          <cell r="N52">
            <v>18</v>
          </cell>
          <cell r="O52" t="str">
            <v>Link</v>
          </cell>
          <cell r="P52">
            <v>21.33</v>
          </cell>
          <cell r="Q52" t="str">
            <v>Link</v>
          </cell>
          <cell r="R52" t="str">
            <v xml:space="preserve"> </v>
          </cell>
          <cell r="S52"/>
          <cell r="T52" t="str">
            <v>Sim</v>
          </cell>
          <cell r="U52" t="str">
            <v>Não</v>
          </cell>
          <cell r="V52" t="str">
            <v>Sim</v>
          </cell>
          <cell r="W52" t="str">
            <v>Sim</v>
          </cell>
          <cell r="X52" t="str">
            <v>Sim</v>
          </cell>
          <cell r="Y52" t="str">
            <v/>
          </cell>
          <cell r="Z52">
            <v>17.55</v>
          </cell>
        </row>
        <row r="53">
          <cell r="E53" t="str">
            <v>Dispenser Higienizador; Material: ABS ou Poliestireno; Capacidade: 400 mL ou 800 mL; Tipo: Spray; Fixação: Parede, Aplicação: Mãos, Álcool Líquido; Características Adicionais: Visor Frontal, Válvula Rígida; Acomplamento: Direto.</v>
          </cell>
          <cell r="F53" t="str">
            <v>Kimberley-Clark ou Similar</v>
          </cell>
          <cell r="G53" t="str">
            <v>Unidade</v>
          </cell>
          <cell r="H53">
            <v>39.9</v>
          </cell>
          <cell r="I53" t="str">
            <v>Link</v>
          </cell>
          <cell r="J53">
            <v>28.99</v>
          </cell>
          <cell r="K53" t="str">
            <v>Link</v>
          </cell>
          <cell r="L53">
            <v>44.9</v>
          </cell>
          <cell r="M53" t="str">
            <v>Link</v>
          </cell>
          <cell r="N53">
            <v>42.99</v>
          </cell>
          <cell r="O53" t="str">
            <v>Link</v>
          </cell>
          <cell r="P53">
            <v>35.97</v>
          </cell>
          <cell r="Q53" t="str">
            <v>Link</v>
          </cell>
          <cell r="R53">
            <v>52.93</v>
          </cell>
          <cell r="S53" t="str">
            <v>Link</v>
          </cell>
          <cell r="T53" t="str">
            <v>Sim</v>
          </cell>
          <cell r="U53" t="str">
            <v>Sim</v>
          </cell>
          <cell r="V53" t="str">
            <v>Sim</v>
          </cell>
          <cell r="W53" t="str">
            <v>Sim</v>
          </cell>
          <cell r="X53" t="str">
            <v>Sim</v>
          </cell>
          <cell r="Y53" t="str">
            <v>Sim</v>
          </cell>
          <cell r="Z53">
            <v>40.950000000000003</v>
          </cell>
        </row>
        <row r="54">
          <cell r="E54" t="str">
            <v>Saboneteira; Capacidade: 500 mL; Tipo Fixação: Embutir na Bancada; Tipo Uso: Sabonete Líquido; Características Adicionais: Material Inox.</v>
          </cell>
          <cell r="F54" t="str">
            <v>Westing ou Similar</v>
          </cell>
          <cell r="G54" t="str">
            <v>Unidade</v>
          </cell>
          <cell r="H54">
            <v>24.99</v>
          </cell>
          <cell r="I54" t="str">
            <v>Link</v>
          </cell>
          <cell r="J54">
            <v>119</v>
          </cell>
          <cell r="K54" t="str">
            <v>Link</v>
          </cell>
          <cell r="L54">
            <v>175</v>
          </cell>
          <cell r="M54" t="str">
            <v>Link</v>
          </cell>
          <cell r="N54">
            <v>47.85</v>
          </cell>
          <cell r="O54" t="str">
            <v>Link</v>
          </cell>
          <cell r="P54">
            <v>18.989999999999998</v>
          </cell>
          <cell r="Q54" t="str">
            <v>Link</v>
          </cell>
          <cell r="R54" t="str">
            <v xml:space="preserve"> </v>
          </cell>
          <cell r="S54"/>
          <cell r="T54" t="str">
            <v>Sim</v>
          </cell>
          <cell r="U54" t="str">
            <v>Sim</v>
          </cell>
          <cell r="V54" t="str">
            <v>Sim</v>
          </cell>
          <cell r="W54" t="str">
            <v>Sim</v>
          </cell>
          <cell r="X54" t="str">
            <v>Sim</v>
          </cell>
          <cell r="Y54" t="str">
            <v/>
          </cell>
          <cell r="Z54">
            <v>77.17</v>
          </cell>
        </row>
        <row r="55">
          <cell r="E55" t="str">
            <v>Escada; Material: Alumínio; Tipo: Articulada Multifuncional; Quantidade Degraus: 12 unidades (3x4); Características Adicionais: Sapatas Emborrachadas; Travas Automáticas nas Catracas; Capacidade: 150 Kg.</v>
          </cell>
          <cell r="F55" t="str">
            <v>BTF ou Similar</v>
          </cell>
          <cell r="G55" t="str">
            <v>Unidade</v>
          </cell>
          <cell r="H55">
            <v>583</v>
          </cell>
          <cell r="I55" t="str">
            <v>Link</v>
          </cell>
          <cell r="J55">
            <v>519</v>
          </cell>
          <cell r="K55" t="str">
            <v>Link</v>
          </cell>
          <cell r="L55">
            <v>562.99</v>
          </cell>
          <cell r="M55" t="str">
            <v>Link</v>
          </cell>
          <cell r="N55">
            <v>749.9</v>
          </cell>
          <cell r="O55" t="str">
            <v>Link</v>
          </cell>
          <cell r="P55">
            <v>657.78</v>
          </cell>
          <cell r="Q55" t="str">
            <v>Link</v>
          </cell>
          <cell r="R55" t="str">
            <v xml:space="preserve"> </v>
          </cell>
          <cell r="S55"/>
          <cell r="T55" t="str">
            <v>Sim</v>
          </cell>
          <cell r="U55" t="str">
            <v>Sim</v>
          </cell>
          <cell r="V55" t="str">
            <v>Sim</v>
          </cell>
          <cell r="W55" t="str">
            <v>Sim</v>
          </cell>
          <cell r="X55" t="str">
            <v>Sim</v>
          </cell>
          <cell r="Y55" t="str">
            <v/>
          </cell>
          <cell r="Z55">
            <v>614.53</v>
          </cell>
        </row>
        <row r="56">
          <cell r="E56" t="str">
            <v>Escova para Enceradeira; Material Cerdas: Náilon; Diâmetro: 350 mm; Aplicação: Encerradeira Industrial; Características Adicionais: Com Flange Tipo Starlock.</v>
          </cell>
          <cell r="F56" t="str">
            <v>Bralimpia ou Similar</v>
          </cell>
          <cell r="G56" t="str">
            <v>Unidade</v>
          </cell>
          <cell r="H56">
            <v>169.99</v>
          </cell>
          <cell r="I56" t="str">
            <v>Link</v>
          </cell>
          <cell r="J56">
            <v>118</v>
          </cell>
          <cell r="K56" t="str">
            <v>Link</v>
          </cell>
          <cell r="L56">
            <v>95.9</v>
          </cell>
          <cell r="M56" t="str">
            <v>Link</v>
          </cell>
          <cell r="N56">
            <v>99.9</v>
          </cell>
          <cell r="O56" t="str">
            <v>Link</v>
          </cell>
          <cell r="P56">
            <v>129.9</v>
          </cell>
          <cell r="Q56" t="str">
            <v>Link</v>
          </cell>
          <cell r="R56" t="str">
            <v xml:space="preserve"> </v>
          </cell>
          <cell r="S56"/>
          <cell r="T56" t="str">
            <v>Sim</v>
          </cell>
          <cell r="U56" t="str">
            <v>Sim</v>
          </cell>
          <cell r="V56" t="str">
            <v>Sim</v>
          </cell>
          <cell r="W56" t="str">
            <v>Sim</v>
          </cell>
          <cell r="X56" t="str">
            <v>Sim</v>
          </cell>
          <cell r="Y56" t="str">
            <v/>
          </cell>
          <cell r="Z56">
            <v>122.74</v>
          </cell>
        </row>
        <row r="57">
          <cell r="E57" t="str">
            <v>Escova para Enceradeira; Material Cerdas: Náilon; Diâmetro: 510 mm; Aplicação: Encerradeira Industrial; Características Adicionais: Com Flange Tipo Starlock.</v>
          </cell>
          <cell r="F57" t="str">
            <v>Bralimpia ou Similar</v>
          </cell>
          <cell r="G57" t="str">
            <v>Unidade</v>
          </cell>
          <cell r="H57">
            <v>208</v>
          </cell>
          <cell r="I57" t="str">
            <v>Link</v>
          </cell>
          <cell r="J57">
            <v>200.18</v>
          </cell>
          <cell r="K57" t="str">
            <v>Link</v>
          </cell>
          <cell r="L57">
            <v>249.99</v>
          </cell>
          <cell r="M57" t="str">
            <v>Link</v>
          </cell>
          <cell r="N57">
            <v>209.9</v>
          </cell>
          <cell r="O57" t="str">
            <v>Link</v>
          </cell>
          <cell r="P57" t="str">
            <v xml:space="preserve"> </v>
          </cell>
          <cell r="Q57"/>
          <cell r="R57" t="str">
            <v xml:space="preserve"> </v>
          </cell>
          <cell r="S57"/>
          <cell r="T57" t="str">
            <v>Sim</v>
          </cell>
          <cell r="U57" t="str">
            <v>Sim</v>
          </cell>
          <cell r="V57" t="str">
            <v>Não</v>
          </cell>
          <cell r="W57" t="str">
            <v>Sim</v>
          </cell>
          <cell r="X57" t="str">
            <v/>
          </cell>
          <cell r="Y57" t="str">
            <v/>
          </cell>
          <cell r="Z57">
            <v>206.03</v>
          </cell>
        </row>
        <row r="58">
          <cell r="E58" t="str">
            <v>Escova de Limpeza Geral; Material Corpo: Plástico ou Silicone; Aplicação: Limpeza de Garrafas Térmicas; Características Adicionais: Cabo Longo.</v>
          </cell>
          <cell r="F58" t="str">
            <v>Condor ou Similar</v>
          </cell>
          <cell r="G58" t="str">
            <v>Unidade</v>
          </cell>
          <cell r="H58">
            <v>14.86</v>
          </cell>
          <cell r="I58" t="str">
            <v>Link</v>
          </cell>
          <cell r="J58">
            <v>20.5</v>
          </cell>
          <cell r="K58" t="str">
            <v>Link</v>
          </cell>
          <cell r="L58">
            <v>17.600000000000001</v>
          </cell>
          <cell r="M58" t="str">
            <v>Link</v>
          </cell>
          <cell r="N58">
            <v>9.4</v>
          </cell>
          <cell r="O58" t="str">
            <v>Link</v>
          </cell>
          <cell r="P58">
            <v>22.85</v>
          </cell>
          <cell r="Q58" t="str">
            <v>Link</v>
          </cell>
          <cell r="R58" t="str">
            <v xml:space="preserve"> </v>
          </cell>
          <cell r="S58"/>
          <cell r="T58" t="str">
            <v>Sim</v>
          </cell>
          <cell r="U58" t="str">
            <v>Sim</v>
          </cell>
          <cell r="V58" t="str">
            <v>Sim</v>
          </cell>
          <cell r="W58" t="str">
            <v>Sim</v>
          </cell>
          <cell r="X58" t="str">
            <v>Sim</v>
          </cell>
          <cell r="Y58" t="str">
            <v/>
          </cell>
          <cell r="Z58">
            <v>17.04</v>
          </cell>
        </row>
        <row r="59">
          <cell r="E59" t="str">
            <v>Escova de Roupa; Material Corpo: Plástico; Material Cerdas: PET; Cor da Cerdas: Variado.</v>
          </cell>
          <cell r="F59" t="str">
            <v>Condor ou Similar</v>
          </cell>
          <cell r="G59" t="str">
            <v>Unidade</v>
          </cell>
          <cell r="H59">
            <v>38.270000000000003</v>
          </cell>
          <cell r="I59" t="str">
            <v>Link</v>
          </cell>
          <cell r="J59">
            <v>13.33</v>
          </cell>
          <cell r="K59" t="str">
            <v>Link</v>
          </cell>
          <cell r="L59">
            <v>11.3</v>
          </cell>
          <cell r="M59" t="str">
            <v>Link</v>
          </cell>
          <cell r="N59">
            <v>27.9</v>
          </cell>
          <cell r="O59" t="str">
            <v>Link</v>
          </cell>
          <cell r="P59">
            <v>7.04</v>
          </cell>
          <cell r="Q59" t="str">
            <v>Link</v>
          </cell>
          <cell r="R59" t="str">
            <v xml:space="preserve"> </v>
          </cell>
          <cell r="S59"/>
          <cell r="T59" t="str">
            <v>Sim</v>
          </cell>
          <cell r="U59" t="str">
            <v>Sim</v>
          </cell>
          <cell r="V59" t="str">
            <v>Sim</v>
          </cell>
          <cell r="W59" t="str">
            <v>Sim</v>
          </cell>
          <cell r="X59" t="str">
            <v>Sim</v>
          </cell>
          <cell r="Y59" t="str">
            <v/>
          </cell>
          <cell r="Z59">
            <v>19.57</v>
          </cell>
        </row>
        <row r="60">
          <cell r="E60" t="str">
            <v>Escova Limpeza Geral; Material Corpo: Plástico; Material Cerdas: Náilon; Características Adicionais: Formato Arredondado, Com Suporte; Aplicação: Vaso Sanitário.</v>
          </cell>
          <cell r="F60" t="str">
            <v>Bralimpia ou Similar</v>
          </cell>
          <cell r="G60" t="str">
            <v>Unidade</v>
          </cell>
          <cell r="H60">
            <v>19</v>
          </cell>
          <cell r="I60" t="str">
            <v>Link</v>
          </cell>
          <cell r="J60">
            <v>42.95</v>
          </cell>
          <cell r="K60" t="str">
            <v>Link</v>
          </cell>
          <cell r="L60">
            <v>9.99</v>
          </cell>
          <cell r="M60" t="str">
            <v>Link</v>
          </cell>
          <cell r="N60">
            <v>18.899999999999999</v>
          </cell>
          <cell r="O60" t="str">
            <v>Link</v>
          </cell>
          <cell r="P60">
            <v>13.99</v>
          </cell>
          <cell r="Q60" t="str">
            <v>Link</v>
          </cell>
          <cell r="R60" t="str">
            <v xml:space="preserve"> </v>
          </cell>
          <cell r="S60"/>
          <cell r="T60" t="str">
            <v>Sim</v>
          </cell>
          <cell r="U60" t="str">
            <v>Não</v>
          </cell>
          <cell r="V60" t="str">
            <v>Sim</v>
          </cell>
          <cell r="W60" t="str">
            <v>Sim</v>
          </cell>
          <cell r="X60" t="str">
            <v>Sim</v>
          </cell>
          <cell r="Y60" t="str">
            <v/>
          </cell>
          <cell r="Z60">
            <v>15.47</v>
          </cell>
        </row>
        <row r="61">
          <cell r="E61" t="str">
            <v>Extensão Elétrica; Tipo: Carretel; Comprimento: 30 m; Componentes: 3 Tomadas (2P+T); Seção Nominal: 2,50 mm²; Formação do Cabo: Dupla Isolação; Nível de Corrente: 20 A.</v>
          </cell>
          <cell r="F61" t="str">
            <v>Daneva ou Similar</v>
          </cell>
          <cell r="G61" t="str">
            <v>Unidade</v>
          </cell>
          <cell r="H61">
            <v>655</v>
          </cell>
          <cell r="I61" t="str">
            <v>Link</v>
          </cell>
          <cell r="J61">
            <v>609.99</v>
          </cell>
          <cell r="K61" t="str">
            <v>Link</v>
          </cell>
          <cell r="L61">
            <v>1</v>
          </cell>
          <cell r="M61" t="str">
            <v>Link</v>
          </cell>
          <cell r="N61">
            <v>757.74</v>
          </cell>
          <cell r="O61" t="str">
            <v>Link</v>
          </cell>
          <cell r="P61" t="str">
            <v xml:space="preserve"> </v>
          </cell>
          <cell r="Q61"/>
          <cell r="R61"/>
          <cell r="S61"/>
          <cell r="T61" t="str">
            <v>Sim</v>
          </cell>
          <cell r="U61" t="str">
            <v>Sim</v>
          </cell>
          <cell r="V61" t="str">
            <v>Não</v>
          </cell>
          <cell r="W61" t="str">
            <v>Sim</v>
          </cell>
          <cell r="X61" t="str">
            <v/>
          </cell>
          <cell r="Y61" t="str">
            <v/>
          </cell>
          <cell r="Z61">
            <v>674.24</v>
          </cell>
        </row>
        <row r="62">
          <cell r="E62" t="str">
            <v>Filtro Respirador; Aplicação: Vapores Orgânicos e Gases Ácidos; Compatibilidade: Máscara Semi-Facial Fornecida.</v>
          </cell>
          <cell r="F62" t="str">
            <v>Alltec ou Similar</v>
          </cell>
          <cell r="G62" t="str">
            <v>Unidade</v>
          </cell>
          <cell r="H62">
            <v>24.33</v>
          </cell>
          <cell r="I62" t="str">
            <v>Link</v>
          </cell>
          <cell r="J62">
            <v>17.690000000000001</v>
          </cell>
          <cell r="K62" t="str">
            <v>Link</v>
          </cell>
          <cell r="L62">
            <v>34.700000000000003</v>
          </cell>
          <cell r="M62" t="str">
            <v>Link</v>
          </cell>
          <cell r="N62">
            <v>16.899999999999999</v>
          </cell>
          <cell r="O62" t="str">
            <v>Link</v>
          </cell>
          <cell r="P62">
            <v>16.899999999999999</v>
          </cell>
          <cell r="Q62" t="str">
            <v>Link</v>
          </cell>
          <cell r="R62">
            <v>21.5</v>
          </cell>
          <cell r="S62" t="str">
            <v>Link</v>
          </cell>
          <cell r="T62" t="str">
            <v>Sim</v>
          </cell>
          <cell r="U62" t="str">
            <v>Sim</v>
          </cell>
          <cell r="V62" t="str">
            <v>Não</v>
          </cell>
          <cell r="W62" t="str">
            <v>Sim</v>
          </cell>
          <cell r="X62" t="str">
            <v>Sim</v>
          </cell>
          <cell r="Y62" t="str">
            <v>Sim</v>
          </cell>
          <cell r="Z62">
            <v>19.46</v>
          </cell>
        </row>
        <row r="63">
          <cell r="E63" t="str">
            <v>Fita de Isolamento de Área; Material: Poliéster; Largura: 7 cm; Cor: Amarela e Preta; Caracterisitcas Adicionais: Espessura de 0,04 mm, Faixas Intercaladas.</v>
          </cell>
          <cell r="F63" t="str">
            <v>Vonder ou Similar</v>
          </cell>
          <cell r="G63" t="str">
            <v>Rolo 200 m</v>
          </cell>
          <cell r="H63">
            <v>19.510000000000002</v>
          </cell>
          <cell r="I63" t="str">
            <v>Link</v>
          </cell>
          <cell r="J63">
            <v>31.99</v>
          </cell>
          <cell r="K63" t="str">
            <v>Link</v>
          </cell>
          <cell r="L63">
            <v>10.199999999999999</v>
          </cell>
          <cell r="M63" t="str">
            <v>Link</v>
          </cell>
          <cell r="N63">
            <v>24.28</v>
          </cell>
          <cell r="O63" t="str">
            <v>Link</v>
          </cell>
          <cell r="P63">
            <v>57.99</v>
          </cell>
          <cell r="Q63" t="str">
            <v>Link</v>
          </cell>
          <cell r="R63" t="str">
            <v xml:space="preserve"> </v>
          </cell>
          <cell r="S63"/>
          <cell r="T63" t="str">
            <v>Sim</v>
          </cell>
          <cell r="U63" t="str">
            <v>Sim</v>
          </cell>
          <cell r="V63" t="str">
            <v>Sim</v>
          </cell>
          <cell r="W63" t="str">
            <v>Sim</v>
          </cell>
          <cell r="X63" t="str">
            <v>Não</v>
          </cell>
          <cell r="Y63" t="str">
            <v/>
          </cell>
          <cell r="Z63">
            <v>21.5</v>
          </cell>
        </row>
        <row r="64">
          <cell r="E64" t="str">
            <v>Frasco Multiuso; Material: PET; Cor: Incolor; Capacidade: 1000 mL; Aplicação: Armazenar Produtos de Higiene.</v>
          </cell>
          <cell r="F64" t="str">
            <v>Biripel ou Similar</v>
          </cell>
          <cell r="G64" t="str">
            <v>Unidade</v>
          </cell>
          <cell r="H64">
            <v>1.4261904761904762</v>
          </cell>
          <cell r="I64" t="str">
            <v>Link</v>
          </cell>
          <cell r="J64">
            <v>1.45</v>
          </cell>
          <cell r="K64" t="str">
            <v>Link</v>
          </cell>
          <cell r="L64">
            <v>1.599</v>
          </cell>
          <cell r="M64" t="str">
            <v>Link</v>
          </cell>
          <cell r="N64">
            <v>5.95</v>
          </cell>
          <cell r="O64" t="str">
            <v>Link</v>
          </cell>
          <cell r="P64" t="str">
            <v xml:space="preserve"> </v>
          </cell>
          <cell r="Q64"/>
          <cell r="R64"/>
          <cell r="S64"/>
          <cell r="T64" t="str">
            <v>Sim</v>
          </cell>
          <cell r="U64" t="str">
            <v>Sim</v>
          </cell>
          <cell r="V64" t="str">
            <v>Sim</v>
          </cell>
          <cell r="W64" t="str">
            <v>Não</v>
          </cell>
          <cell r="X64" t="str">
            <v/>
          </cell>
          <cell r="Y64" t="str">
            <v/>
          </cell>
          <cell r="Z64">
            <v>1.49</v>
          </cell>
        </row>
        <row r="65">
          <cell r="E65" t="str">
            <v>Funil Multiuso; Tipo Uso: Diluição de Produtos de Limpeza;  Material: Polipropileno; Diâmetro Boca: mínimo 12 cm.</v>
          </cell>
          <cell r="F65" t="str">
            <v>Sanremo ou Similar</v>
          </cell>
          <cell r="G65" t="str">
            <v>Unidade</v>
          </cell>
          <cell r="H65">
            <v>7.7</v>
          </cell>
          <cell r="I65" t="str">
            <v>Link</v>
          </cell>
          <cell r="J65">
            <v>8.1</v>
          </cell>
          <cell r="K65" t="str">
            <v>Link</v>
          </cell>
          <cell r="L65">
            <v>4.5</v>
          </cell>
          <cell r="M65" t="str">
            <v>Link</v>
          </cell>
          <cell r="N65">
            <v>6.9</v>
          </cell>
          <cell r="O65" t="str">
            <v>Link</v>
          </cell>
          <cell r="P65" t="str">
            <v xml:space="preserve"> </v>
          </cell>
          <cell r="Q65"/>
          <cell r="R65"/>
          <cell r="S65"/>
          <cell r="T65" t="str">
            <v>Sim</v>
          </cell>
          <cell r="U65" t="str">
            <v>Sim</v>
          </cell>
          <cell r="V65" t="str">
            <v>Sim</v>
          </cell>
          <cell r="W65" t="str">
            <v>Sim</v>
          </cell>
          <cell r="X65" t="str">
            <v/>
          </cell>
          <cell r="Y65" t="str">
            <v/>
          </cell>
          <cell r="Z65">
            <v>6.8</v>
          </cell>
        </row>
        <row r="66">
          <cell r="E66" t="str">
            <v>Refil Lâmina para Limpador; Material: Borracha; Aplicação: Rodo Combinado Limpador de Vidro; Comprimento: 45 cm.</v>
          </cell>
          <cell r="F66" t="str">
            <v>Bralimpia ou Similar</v>
          </cell>
          <cell r="G66" t="str">
            <v>Unidade</v>
          </cell>
          <cell r="H66">
            <v>19.899999999999999</v>
          </cell>
          <cell r="I66" t="str">
            <v>Link</v>
          </cell>
          <cell r="J66">
            <v>29.5</v>
          </cell>
          <cell r="K66" t="str">
            <v>Link</v>
          </cell>
          <cell r="L66">
            <v>19.899999999999999</v>
          </cell>
          <cell r="M66" t="str">
            <v>Link</v>
          </cell>
          <cell r="N66">
            <v>33.9</v>
          </cell>
          <cell r="O66" t="str">
            <v>Link</v>
          </cell>
          <cell r="P66" t="str">
            <v xml:space="preserve"> </v>
          </cell>
          <cell r="Q66"/>
          <cell r="R66"/>
          <cell r="S66"/>
          <cell r="T66" t="str">
            <v>Sim</v>
          </cell>
          <cell r="U66" t="str">
            <v>Sim</v>
          </cell>
          <cell r="V66" t="str">
            <v>Sim</v>
          </cell>
          <cell r="W66" t="str">
            <v>Sim</v>
          </cell>
          <cell r="X66" t="str">
            <v/>
          </cell>
          <cell r="Y66" t="str">
            <v/>
          </cell>
          <cell r="Z66">
            <v>25.8</v>
          </cell>
        </row>
        <row r="67">
          <cell r="E67" t="str">
            <v>Refil Luva para Limpador; Material: Microfibra ou Acrílico; Aplicação: Rodo Combinado Limpador de Vidro; Comprimento: 45 cm.</v>
          </cell>
          <cell r="F67" t="str">
            <v>Bralimpia ou Similar</v>
          </cell>
          <cell r="G67" t="str">
            <v>Unidade</v>
          </cell>
          <cell r="H67">
            <v>29.9</v>
          </cell>
          <cell r="I67" t="str">
            <v>Link</v>
          </cell>
          <cell r="J67">
            <v>32.5</v>
          </cell>
          <cell r="K67" t="str">
            <v>Link</v>
          </cell>
          <cell r="L67">
            <v>36.700000000000003</v>
          </cell>
          <cell r="M67" t="str">
            <v>Link</v>
          </cell>
          <cell r="N67">
            <v>27.5</v>
          </cell>
          <cell r="O67" t="str">
            <v>Link</v>
          </cell>
          <cell r="P67" t="str">
            <v xml:space="preserve"> </v>
          </cell>
          <cell r="Q67"/>
          <cell r="R67"/>
          <cell r="S67"/>
          <cell r="T67" t="str">
            <v>Sim</v>
          </cell>
          <cell r="U67" t="str">
            <v>Sim</v>
          </cell>
          <cell r="V67" t="str">
            <v>Sim</v>
          </cell>
          <cell r="W67" t="str">
            <v>Sim</v>
          </cell>
          <cell r="X67" t="str">
            <v/>
          </cell>
          <cell r="Y67" t="str">
            <v/>
          </cell>
          <cell r="Z67">
            <v>31.65</v>
          </cell>
        </row>
        <row r="68">
          <cell r="E68" t="str">
            <v>Mangueira de Jardim; Material: PVC com Trançado em Náilon; Diâmetro: 3/4"; Espessura: 2 mm; Pressão: 12 bar; Comprimento: 100 m.</v>
          </cell>
          <cell r="F68" t="str">
            <v>Tramontina ou Similar</v>
          </cell>
          <cell r="G68" t="str">
            <v>Unidade</v>
          </cell>
          <cell r="H68">
            <v>249.99</v>
          </cell>
          <cell r="I68" t="str">
            <v>Link</v>
          </cell>
          <cell r="J68">
            <v>315.81</v>
          </cell>
          <cell r="K68" t="str">
            <v>Link</v>
          </cell>
          <cell r="L68">
            <v>363</v>
          </cell>
          <cell r="M68" t="str">
            <v>Link</v>
          </cell>
          <cell r="N68">
            <v>897</v>
          </cell>
          <cell r="O68" t="str">
            <v>Link</v>
          </cell>
          <cell r="P68">
            <v>501</v>
          </cell>
          <cell r="Q68" t="str">
            <v>Link</v>
          </cell>
          <cell r="R68">
            <v>531.9</v>
          </cell>
          <cell r="S68" t="str">
            <v>Link</v>
          </cell>
          <cell r="T68" t="str">
            <v>Sim</v>
          </cell>
          <cell r="U68" t="str">
            <v>Sim</v>
          </cell>
          <cell r="V68" t="str">
            <v>Sim</v>
          </cell>
          <cell r="W68" t="str">
            <v>Não</v>
          </cell>
          <cell r="X68" t="str">
            <v>Sim</v>
          </cell>
          <cell r="Y68" t="str">
            <v>Sim</v>
          </cell>
          <cell r="Z68">
            <v>392.34</v>
          </cell>
        </row>
        <row r="69">
          <cell r="E69" t="str">
            <v>Pá Coletora Lixo; Material Coletor: Plástico; Material Cabo: Madeira; Cor: Sóbria; Comprimento Cabo: mínimo 90 cm; Comprimento: aproximadamente 25 cm; Largura: aproximadamente24 cm; Aplicação: Limpeza.</v>
          </cell>
          <cell r="F69" t="str">
            <v>Bettanin ou Similar</v>
          </cell>
          <cell r="G69" t="str">
            <v>Unidade</v>
          </cell>
          <cell r="H69">
            <v>22.8</v>
          </cell>
          <cell r="I69" t="str">
            <v>Link</v>
          </cell>
          <cell r="J69">
            <v>29.69</v>
          </cell>
          <cell r="K69" t="str">
            <v>Link</v>
          </cell>
          <cell r="L69">
            <v>42.64</v>
          </cell>
          <cell r="M69" t="str">
            <v>Link</v>
          </cell>
          <cell r="N69">
            <v>39.68</v>
          </cell>
          <cell r="O69" t="str">
            <v>Link</v>
          </cell>
          <cell r="P69" t="str">
            <v xml:space="preserve"> </v>
          </cell>
          <cell r="Q69"/>
          <cell r="R69"/>
          <cell r="S69"/>
          <cell r="T69" t="str">
            <v>Sim</v>
          </cell>
          <cell r="U69" t="str">
            <v>Sim</v>
          </cell>
          <cell r="V69" t="str">
            <v>Sim</v>
          </cell>
          <cell r="W69" t="str">
            <v>Sim</v>
          </cell>
          <cell r="X69" t="str">
            <v/>
          </cell>
          <cell r="Y69" t="str">
            <v/>
          </cell>
          <cell r="Z69">
            <v>33.700000000000003</v>
          </cell>
        </row>
        <row r="70">
          <cell r="E70" t="str">
            <v>Cavalete Sinalização; Material: PVC; Largura: 27 cm; Altura: 50 cm; Cor: Amarelo.</v>
          </cell>
          <cell r="F70" t="str">
            <v>Bettanin ou Similar</v>
          </cell>
          <cell r="G70" t="str">
            <v>Unidade</v>
          </cell>
          <cell r="H70">
            <v>60.7</v>
          </cell>
          <cell r="I70" t="str">
            <v>Link</v>
          </cell>
          <cell r="J70">
            <v>72.900000000000006</v>
          </cell>
          <cell r="K70" t="str">
            <v>Link</v>
          </cell>
          <cell r="L70">
            <v>59.9</v>
          </cell>
          <cell r="M70" t="str">
            <v>Link</v>
          </cell>
          <cell r="N70">
            <v>27.9</v>
          </cell>
          <cell r="O70" t="str">
            <v>Link</v>
          </cell>
          <cell r="P70" t="str">
            <v xml:space="preserve"> </v>
          </cell>
          <cell r="Q70"/>
          <cell r="R70"/>
          <cell r="S70"/>
          <cell r="T70" t="str">
            <v>Sim</v>
          </cell>
          <cell r="U70" t="str">
            <v>Sim</v>
          </cell>
          <cell r="V70" t="str">
            <v>Sim</v>
          </cell>
          <cell r="W70" t="str">
            <v>Não</v>
          </cell>
          <cell r="X70" t="str">
            <v/>
          </cell>
          <cell r="Y70" t="str">
            <v/>
          </cell>
          <cell r="Z70">
            <v>64.5</v>
          </cell>
        </row>
        <row r="71">
          <cell r="E71" t="str">
            <v>Embalagem Plástica; Forma: Pote; Material: PET; Capacidade: 1 Kg; Aplicação: Armazenamento de Produtos de Limpeza; Cor: Incolor; Características Adicionais: Com Tampa.</v>
          </cell>
          <cell r="F71" t="str">
            <v>Prafesta ou Similar</v>
          </cell>
          <cell r="G71" t="str">
            <v>Unidade</v>
          </cell>
          <cell r="H71">
            <v>2.8</v>
          </cell>
          <cell r="I71" t="str">
            <v>Link</v>
          </cell>
          <cell r="J71">
            <v>1.3499999999999999</v>
          </cell>
          <cell r="K71" t="str">
            <v>Link</v>
          </cell>
          <cell r="L71">
            <v>1.6779166666666667</v>
          </cell>
          <cell r="M71" t="str">
            <v>Link</v>
          </cell>
          <cell r="N71">
            <v>1.5704166666666666</v>
          </cell>
          <cell r="O71" t="str">
            <v>Link</v>
          </cell>
          <cell r="P71"/>
          <cell r="Q71"/>
          <cell r="R71"/>
          <cell r="S71"/>
          <cell r="T71" t="str">
            <v>Não</v>
          </cell>
          <cell r="U71" t="str">
            <v>Sim</v>
          </cell>
          <cell r="V71" t="str">
            <v>Sim</v>
          </cell>
          <cell r="W71" t="str">
            <v>Sim</v>
          </cell>
          <cell r="X71" t="str">
            <v/>
          </cell>
          <cell r="Y71" t="str">
            <v/>
          </cell>
          <cell r="Z71">
            <v>1.53</v>
          </cell>
        </row>
        <row r="72">
          <cell r="E72" t="str">
            <v>Rodo; Material Cabo: Madeira Plastificada; Material Suporte: Madeira; Comprimento Suporte: 60 cm; Quantidade Borrachas: Duplo; Características Adicionais: Com Rosca, Cabo não Condutor; Comprimento Cabo: mínimo 1,30 m.</v>
          </cell>
          <cell r="F72" t="str">
            <v>Condor ou Similar</v>
          </cell>
          <cell r="G72" t="str">
            <v>Unidade</v>
          </cell>
          <cell r="H72">
            <v>10.85</v>
          </cell>
          <cell r="I72" t="str">
            <v>Link</v>
          </cell>
          <cell r="J72">
            <v>12.66</v>
          </cell>
          <cell r="K72" t="str">
            <v>Link</v>
          </cell>
          <cell r="L72">
            <v>34.700000000000003</v>
          </cell>
          <cell r="M72" t="str">
            <v>Link</v>
          </cell>
          <cell r="N72">
            <v>13.9</v>
          </cell>
          <cell r="O72" t="str">
            <v>Link</v>
          </cell>
          <cell r="P72"/>
          <cell r="Q72"/>
          <cell r="R72"/>
          <cell r="S72"/>
          <cell r="T72" t="str">
            <v>Sim</v>
          </cell>
          <cell r="U72" t="str">
            <v>Sim</v>
          </cell>
          <cell r="V72" t="str">
            <v>Não</v>
          </cell>
          <cell r="W72" t="str">
            <v>Sim</v>
          </cell>
          <cell r="X72" t="str">
            <v/>
          </cell>
          <cell r="Y72" t="str">
            <v/>
          </cell>
          <cell r="Z72">
            <v>12.47</v>
          </cell>
        </row>
        <row r="73">
          <cell r="E73" t="str">
            <v>Rodo; Material Cabo: Madeira Plastificada; Material Suporte: Madeira; Comprimento Suporte: 90 cm; Quantidade Borrachas: Duplo; Características Adicionais: Com Rosca, Cabo não Condutor; Comprimento Cabo: mínimo 1,30 m.</v>
          </cell>
          <cell r="F73" t="str">
            <v>Mendonça ou Similar</v>
          </cell>
          <cell r="G73" t="str">
            <v>Unidade</v>
          </cell>
          <cell r="H73">
            <v>26.86</v>
          </cell>
          <cell r="I73" t="str">
            <v>Link</v>
          </cell>
          <cell r="J73">
            <v>28.69</v>
          </cell>
          <cell r="K73" t="str">
            <v>Link</v>
          </cell>
          <cell r="L73">
            <v>31.11</v>
          </cell>
          <cell r="M73" t="str">
            <v>Link</v>
          </cell>
          <cell r="N73">
            <v>63.9</v>
          </cell>
          <cell r="O73" t="str">
            <v>Link</v>
          </cell>
          <cell r="P73"/>
          <cell r="Q73"/>
          <cell r="R73"/>
          <cell r="S73"/>
          <cell r="T73" t="str">
            <v>Sim</v>
          </cell>
          <cell r="U73" t="str">
            <v>Sim</v>
          </cell>
          <cell r="V73" t="str">
            <v>Sim</v>
          </cell>
          <cell r="W73" t="str">
            <v>Não</v>
          </cell>
          <cell r="X73" t="str">
            <v/>
          </cell>
          <cell r="Y73" t="str">
            <v/>
          </cell>
          <cell r="Z73">
            <v>28.89</v>
          </cell>
        </row>
        <row r="74">
          <cell r="E74" t="str">
            <v>Rodo Limpador de Vidro; Material Cabo: Alumínio; Material Base: Polipropileno; Comprimento Cabo: 50 cm; Tipo: Rodo; Aplicação: Limpeza de Vidro; Comprimento Base: 45 cm.</v>
          </cell>
          <cell r="F74" t="str">
            <v>Bralimpia ou Similar</v>
          </cell>
          <cell r="G74" t="str">
            <v>Unidade</v>
          </cell>
          <cell r="H74">
            <v>132.19999999999999</v>
          </cell>
          <cell r="I74" t="str">
            <v>Link</v>
          </cell>
          <cell r="J74">
            <v>145.9</v>
          </cell>
          <cell r="K74" t="str">
            <v>Link</v>
          </cell>
          <cell r="L74">
            <v>81.98</v>
          </cell>
          <cell r="M74" t="str">
            <v>Link</v>
          </cell>
          <cell r="N74">
            <v>102.32</v>
          </cell>
          <cell r="O74" t="str">
            <v>Link</v>
          </cell>
          <cell r="P74"/>
          <cell r="Q74"/>
          <cell r="R74"/>
          <cell r="S74"/>
          <cell r="T74" t="str">
            <v>Sim</v>
          </cell>
          <cell r="U74" t="str">
            <v>Sim</v>
          </cell>
          <cell r="V74" t="str">
            <v>Sim</v>
          </cell>
          <cell r="W74" t="str">
            <v>Sim</v>
          </cell>
          <cell r="X74" t="str">
            <v/>
          </cell>
          <cell r="Y74" t="str">
            <v/>
          </cell>
          <cell r="Z74">
            <v>115.6</v>
          </cell>
        </row>
        <row r="75">
          <cell r="E75" t="str">
            <v>Suporte para Disco de Enceradeira; Tipo: Pad Holder; Material: Madeira; Material Cerdas: Náilon; Diâmetro: 350 mm; Aplicação: Encerradeira Industrial; Características Adicionais: Com Flange Tipo Starlock, Fixação com Manta de Velcro.</v>
          </cell>
          <cell r="F75" t="str">
            <v>Bralimpia ou Similar</v>
          </cell>
          <cell r="G75" t="str">
            <v>Unidade</v>
          </cell>
          <cell r="H75">
            <v>112.1</v>
          </cell>
          <cell r="I75" t="str">
            <v>Link</v>
          </cell>
          <cell r="J75">
            <v>162</v>
          </cell>
          <cell r="K75" t="str">
            <v>Link</v>
          </cell>
          <cell r="L75">
            <v>107.95</v>
          </cell>
          <cell r="M75" t="str">
            <v>Link</v>
          </cell>
          <cell r="N75">
            <v>90</v>
          </cell>
          <cell r="O75" t="str">
            <v>Link</v>
          </cell>
          <cell r="P75"/>
          <cell r="Q75"/>
          <cell r="R75"/>
          <cell r="S75"/>
          <cell r="T75" t="str">
            <v>Sim</v>
          </cell>
          <cell r="U75" t="str">
            <v>Não</v>
          </cell>
          <cell r="V75" t="str">
            <v>Sim</v>
          </cell>
          <cell r="W75" t="str">
            <v>Sim</v>
          </cell>
          <cell r="X75" t="str">
            <v/>
          </cell>
          <cell r="Y75" t="str">
            <v/>
          </cell>
          <cell r="Z75">
            <v>103.35</v>
          </cell>
        </row>
        <row r="76">
          <cell r="E76" t="str">
            <v>Suporte para Disco de Enceradeira; Tipo: Pad Holder; Material: Madeira; Material Cerdas: Náilon; Diâmetro: 510 mm; Aplicação: Encerradeira Industrial; Características Adicionais: Com Flange Tipo Starlock, Fixação com Manta de Velcro.</v>
          </cell>
          <cell r="F76" t="str">
            <v>Bralimpia ou Similar</v>
          </cell>
          <cell r="G76" t="str">
            <v>Unidade</v>
          </cell>
          <cell r="H76">
            <v>259.99</v>
          </cell>
          <cell r="I76" t="str">
            <v>Link</v>
          </cell>
          <cell r="J76">
            <v>179.91</v>
          </cell>
          <cell r="K76" t="str">
            <v>Link</v>
          </cell>
          <cell r="L76">
            <v>284.89999999999998</v>
          </cell>
          <cell r="M76" t="str">
            <v>Link</v>
          </cell>
          <cell r="N76">
            <v>222.9</v>
          </cell>
          <cell r="O76" t="str">
            <v>Link</v>
          </cell>
          <cell r="P76"/>
          <cell r="Q76"/>
          <cell r="R76"/>
          <cell r="S76"/>
          <cell r="T76" t="str">
            <v>Sim</v>
          </cell>
          <cell r="U76" t="str">
            <v>Sim</v>
          </cell>
          <cell r="V76" t="str">
            <v>Sim</v>
          </cell>
          <cell r="W76" t="str">
            <v>Sim</v>
          </cell>
          <cell r="X76" t="str">
            <v/>
          </cell>
          <cell r="Y76" t="str">
            <v/>
          </cell>
          <cell r="Z76">
            <v>236.93</v>
          </cell>
        </row>
        <row r="77">
          <cell r="E77" t="str">
            <v>Vassoura; Material Cerdas: Pêlo Sintético; Material Cepa: Polipropileno; Comprimento Cepa: 60 cm; Comprimento Cabo: mínimo de 1,30 m; Uso: Limpeza Interna; Características Adicionais: Cabo de Madeira Plastificada.</v>
          </cell>
          <cell r="F77" t="str">
            <v>Bettanin ou Similar</v>
          </cell>
          <cell r="G77" t="str">
            <v>Unidade</v>
          </cell>
          <cell r="H77">
            <v>21.9</v>
          </cell>
          <cell r="I77" t="str">
            <v>Link</v>
          </cell>
          <cell r="J77">
            <v>42.9</v>
          </cell>
          <cell r="K77" t="str">
            <v>Link</v>
          </cell>
          <cell r="L77">
            <v>65.5</v>
          </cell>
          <cell r="M77" t="str">
            <v>Link</v>
          </cell>
          <cell r="N77"/>
          <cell r="O77"/>
          <cell r="P77"/>
          <cell r="Q77"/>
          <cell r="R77"/>
          <cell r="S77"/>
          <cell r="T77" t="str">
            <v>Sim</v>
          </cell>
          <cell r="U77" t="str">
            <v>Sim</v>
          </cell>
          <cell r="V77" t="str">
            <v>Sim</v>
          </cell>
          <cell r="W77" t="str">
            <v/>
          </cell>
          <cell r="X77" t="str">
            <v/>
          </cell>
          <cell r="Y77" t="str">
            <v/>
          </cell>
          <cell r="Z77">
            <v>43.43</v>
          </cell>
        </row>
        <row r="78">
          <cell r="E78" t="str">
            <v>Vassoura; Material Cerdas: Piaçava; Material Cabo: Madeira; Material Cepa: Madeira; Comprimento Cepa: 90 cm; Características Adicionais: Com Cabo Rosqueado; Tipo: Gari, Vassourão.</v>
          </cell>
          <cell r="F78" t="str">
            <v>Vonder ou Similar</v>
          </cell>
          <cell r="G78" t="str">
            <v>Unidade</v>
          </cell>
          <cell r="H78">
            <v>23.5</v>
          </cell>
          <cell r="I78" t="str">
            <v>Link</v>
          </cell>
          <cell r="J78">
            <v>37.99</v>
          </cell>
          <cell r="K78" t="str">
            <v>Link</v>
          </cell>
          <cell r="L78">
            <v>26.44</v>
          </cell>
          <cell r="M78" t="str">
            <v>Link</v>
          </cell>
          <cell r="N78">
            <v>27.9</v>
          </cell>
          <cell r="O78" t="str">
            <v>Link</v>
          </cell>
          <cell r="P78"/>
          <cell r="Q78"/>
          <cell r="R78"/>
          <cell r="S78"/>
          <cell r="T78" t="str">
            <v>Sim</v>
          </cell>
          <cell r="U78" t="str">
            <v>Não</v>
          </cell>
          <cell r="V78" t="str">
            <v>Sim</v>
          </cell>
          <cell r="W78" t="str">
            <v>Sim</v>
          </cell>
          <cell r="X78" t="str">
            <v/>
          </cell>
          <cell r="Y78" t="str">
            <v/>
          </cell>
          <cell r="Z78">
            <v>25.95</v>
          </cell>
        </row>
        <row r="79">
          <cell r="E79" t="str">
            <v>Vassoura; Material Cerdas: Náilon ou PET; Material Cepa: Polipropileno; Comprimento Cepa: 30 cm; Comprimento Cabo: mínimo de 1,30 m; Uso: Limpeza Piso Brennand.</v>
          </cell>
          <cell r="F79" t="str">
            <v>Condor ou Similar</v>
          </cell>
          <cell r="G79" t="str">
            <v>Unidade</v>
          </cell>
          <cell r="H79">
            <v>25.99</v>
          </cell>
          <cell r="I79" t="str">
            <v>Link</v>
          </cell>
          <cell r="J79">
            <v>18.239999999999998</v>
          </cell>
          <cell r="K79" t="str">
            <v>Link</v>
          </cell>
          <cell r="L79">
            <v>21.06</v>
          </cell>
          <cell r="M79" t="str">
            <v>Link</v>
          </cell>
          <cell r="N79">
            <v>25.1</v>
          </cell>
          <cell r="O79" t="str">
            <v>Link</v>
          </cell>
          <cell r="P79"/>
          <cell r="Q79"/>
          <cell r="R79"/>
          <cell r="S79"/>
          <cell r="T79" t="str">
            <v>Sim</v>
          </cell>
          <cell r="U79" t="str">
            <v>Sim</v>
          </cell>
          <cell r="V79" t="str">
            <v>Sim</v>
          </cell>
          <cell r="W79" t="str">
            <v>Sim</v>
          </cell>
          <cell r="X79" t="str">
            <v/>
          </cell>
          <cell r="Y79" t="str">
            <v/>
          </cell>
          <cell r="Z79">
            <v>22.6</v>
          </cell>
        </row>
        <row r="80">
          <cell r="E80" t="str">
            <v>Aspirador Pó e Água Industrial; Potência Motor: mínimo 1.200 W; Tensão de Alimentação: 220 V; Capacidade: mínimo 30 L; Vácuo: mínimo de 220 mbar; Vazão: 50 L/s; Nível Ruído: máximo 80 dB.</v>
          </cell>
          <cell r="F80" t="str">
            <v>Kärcher ou Similar</v>
          </cell>
          <cell r="G80" t="str">
            <v>Unidade</v>
          </cell>
          <cell r="H80">
            <v>726.62</v>
          </cell>
          <cell r="I80" t="str">
            <v>Link</v>
          </cell>
          <cell r="J80">
            <v>849</v>
          </cell>
          <cell r="K80" t="str">
            <v>Link</v>
          </cell>
          <cell r="L80">
            <v>1140.9000000000001</v>
          </cell>
          <cell r="M80" t="str">
            <v>Link</v>
          </cell>
          <cell r="N80">
            <v>888.78</v>
          </cell>
          <cell r="O80" t="str">
            <v>Link</v>
          </cell>
          <cell r="P80"/>
          <cell r="Q80"/>
          <cell r="R80"/>
          <cell r="S80"/>
          <cell r="T80" t="str">
            <v>Sim</v>
          </cell>
          <cell r="U80" t="str">
            <v>Sim</v>
          </cell>
          <cell r="V80" t="str">
            <v>Sim</v>
          </cell>
          <cell r="W80" t="str">
            <v>Sim</v>
          </cell>
          <cell r="X80" t="str">
            <v/>
          </cell>
          <cell r="Y80" t="str">
            <v/>
          </cell>
          <cell r="Z80">
            <v>901.33</v>
          </cell>
        </row>
        <row r="81">
          <cell r="E81" t="str">
            <v>Aspirador Pó e Água Industrial; Potência Motor: mínimo 1.200 W; Tensão de Alimentação: 220 V; Capacidade: mínimo 10 L; Vácuo: mínimo de 160 mbar; Nível Ruído: máximo 90 dB.</v>
          </cell>
          <cell r="F81" t="str">
            <v>Kärcher ou Similar</v>
          </cell>
          <cell r="G81" t="str">
            <v>Unidade</v>
          </cell>
          <cell r="H81">
            <v>258</v>
          </cell>
          <cell r="I81" t="str">
            <v>Link</v>
          </cell>
          <cell r="J81">
            <v>459</v>
          </cell>
          <cell r="K81" t="str">
            <v>Link</v>
          </cell>
          <cell r="L81">
            <v>485.57</v>
          </cell>
          <cell r="M81" t="str">
            <v>Link</v>
          </cell>
          <cell r="N81">
            <v>343.33</v>
          </cell>
          <cell r="O81" t="str">
            <v>Link</v>
          </cell>
          <cell r="P81"/>
          <cell r="Q81"/>
          <cell r="R81"/>
          <cell r="S81"/>
          <cell r="T81" t="str">
            <v>Sim</v>
          </cell>
          <cell r="U81" t="str">
            <v>Sim</v>
          </cell>
          <cell r="V81" t="str">
            <v>Sim</v>
          </cell>
          <cell r="W81" t="str">
            <v>Sim</v>
          </cell>
          <cell r="X81" t="str">
            <v/>
          </cell>
          <cell r="Y81" t="str">
            <v/>
          </cell>
          <cell r="Z81">
            <v>386.48</v>
          </cell>
        </row>
        <row r="82">
          <cell r="E82" t="str">
            <v>Enceradeira; Tipo: Industrial; Potência Motor: mínimo 0,75 HP; Tensão Alimentação: 220 V; Diâmetro Escova: 350 mm.</v>
          </cell>
          <cell r="F82" t="str">
            <v>Bralimpia ou Similar</v>
          </cell>
          <cell r="G82" t="str">
            <v>Unidade</v>
          </cell>
          <cell r="H82">
            <v>2842</v>
          </cell>
          <cell r="I82" t="str">
            <v>Link</v>
          </cell>
          <cell r="J82">
            <v>3039.05</v>
          </cell>
          <cell r="K82" t="str">
            <v>Link</v>
          </cell>
          <cell r="L82">
            <v>3260.74</v>
          </cell>
          <cell r="M82" t="str">
            <v>Link</v>
          </cell>
          <cell r="N82">
            <v>2399</v>
          </cell>
          <cell r="O82" t="str">
            <v>Link</v>
          </cell>
          <cell r="P82"/>
          <cell r="Q82"/>
          <cell r="R82"/>
          <cell r="S82"/>
          <cell r="T82" t="str">
            <v>Sim</v>
          </cell>
          <cell r="U82" t="str">
            <v>Sim</v>
          </cell>
          <cell r="V82" t="str">
            <v>Sim</v>
          </cell>
          <cell r="W82" t="str">
            <v>Sim</v>
          </cell>
          <cell r="X82" t="str">
            <v/>
          </cell>
          <cell r="Y82" t="str">
            <v/>
          </cell>
          <cell r="Z82">
            <v>2885.2</v>
          </cell>
        </row>
        <row r="83">
          <cell r="E83" t="str">
            <v>Enceradeira; Tipo: Industrial; Potência Motor: mínimo 1 HP; Tensão Alimentação: 220 V; Diâmetro Escova: 510 mm.</v>
          </cell>
          <cell r="F83" t="str">
            <v>Bralimpia ou Similar</v>
          </cell>
          <cell r="G83" t="str">
            <v>Unidade</v>
          </cell>
          <cell r="H83">
            <v>3108.98</v>
          </cell>
          <cell r="I83" t="str">
            <v>Link</v>
          </cell>
          <cell r="J83">
            <v>3927.16</v>
          </cell>
          <cell r="K83" t="str">
            <v>Link</v>
          </cell>
          <cell r="L83">
            <v>3512.31</v>
          </cell>
          <cell r="M83" t="str">
            <v>Link</v>
          </cell>
          <cell r="N83">
            <v>3490</v>
          </cell>
          <cell r="O83" t="str">
            <v>Link</v>
          </cell>
          <cell r="P83"/>
          <cell r="Q83"/>
          <cell r="R83"/>
          <cell r="S83"/>
          <cell r="T83" t="str">
            <v>Sim</v>
          </cell>
          <cell r="U83" t="str">
            <v>Sim</v>
          </cell>
          <cell r="V83" t="str">
            <v>Sim</v>
          </cell>
          <cell r="W83" t="str">
            <v>Sim</v>
          </cell>
          <cell r="X83" t="str">
            <v/>
          </cell>
          <cell r="Y83" t="str">
            <v/>
          </cell>
          <cell r="Z83">
            <v>3509.61</v>
          </cell>
        </row>
        <row r="84">
          <cell r="E84" t="str">
            <v>Máquina Extratora de Estofados; Tensão de Alimentação: 220 V; Vácuo: mínimo de 220 mbar; Características Adicionais: Profissional, Injeção e Extração.</v>
          </cell>
          <cell r="F84" t="str">
            <v>Wap ou Similar</v>
          </cell>
          <cell r="G84" t="str">
            <v>Unidade</v>
          </cell>
          <cell r="H84">
            <v>1371.16</v>
          </cell>
          <cell r="I84" t="str">
            <v>Link</v>
          </cell>
          <cell r="J84">
            <v>1443.33</v>
          </cell>
          <cell r="K84" t="str">
            <v>Link</v>
          </cell>
          <cell r="L84">
            <v>1743.33</v>
          </cell>
          <cell r="M84" t="str">
            <v>Link</v>
          </cell>
          <cell r="N84">
            <v>1443.33</v>
          </cell>
          <cell r="O84" t="str">
            <v>Link</v>
          </cell>
          <cell r="P84"/>
          <cell r="Q84"/>
          <cell r="R84"/>
          <cell r="S84"/>
          <cell r="T84" t="str">
            <v>Sim</v>
          </cell>
          <cell r="U84" t="str">
            <v>Sim</v>
          </cell>
          <cell r="V84" t="str">
            <v>Não</v>
          </cell>
          <cell r="W84" t="str">
            <v>Sim</v>
          </cell>
          <cell r="X84" t="str">
            <v/>
          </cell>
          <cell r="Y84" t="str">
            <v/>
          </cell>
          <cell r="Z84">
            <v>1419.27</v>
          </cell>
        </row>
        <row r="85">
          <cell r="E85" t="str">
            <v>Lavadora Alta Pressão; Pressão de Trabalho: mínimo 1.900 psi (130 bar); Tensão: 220 V; Potência Consumida: mínimo de 1,9 kW; Tipo: Lava-Jato; Modelo: Profissional.</v>
          </cell>
          <cell r="F85" t="str">
            <v>Kärcher ou Similar</v>
          </cell>
          <cell r="G85" t="str">
            <v>Unidade</v>
          </cell>
          <cell r="H85">
            <v>949.9</v>
          </cell>
          <cell r="I85" t="str">
            <v>Link</v>
          </cell>
          <cell r="J85">
            <v>1400</v>
          </cell>
          <cell r="K85" t="str">
            <v>Link</v>
          </cell>
          <cell r="L85">
            <v>1699</v>
          </cell>
          <cell r="M85" t="str">
            <v>Link</v>
          </cell>
          <cell r="N85">
            <v>1255</v>
          </cell>
          <cell r="O85" t="str">
            <v>Link</v>
          </cell>
          <cell r="P85"/>
          <cell r="Q85"/>
          <cell r="R85"/>
          <cell r="S85"/>
          <cell r="T85" t="str">
            <v>Sim</v>
          </cell>
          <cell r="U85" t="str">
            <v>Sim</v>
          </cell>
          <cell r="V85" t="str">
            <v>Sim</v>
          </cell>
          <cell r="W85" t="str">
            <v>Sim</v>
          </cell>
          <cell r="X85" t="str">
            <v/>
          </cell>
          <cell r="Y85" t="str">
            <v/>
          </cell>
          <cell r="Z85">
            <v>1325.98</v>
          </cell>
        </row>
        <row r="86">
          <cell r="E86" t="str">
            <v>Conjunto de Lixeira; Uso: Coleta Seletiva; Material: Polietileno Alta Densidade ou Polipropileno; Quantidade Lixeiras: 5 unidades; Capacidade: 50 L; Altura Total: 1 m; Largura Total: 2 m; Cor: Azul, Vermelha, Verde, Amarela e Marrom; Características Adicionais: Suporte Metalon; Aplicação: Coleta de Lixo.</v>
          </cell>
          <cell r="F86" t="str">
            <v>Limppy ou Similar</v>
          </cell>
          <cell r="G86" t="str">
            <v>Conjunto</v>
          </cell>
          <cell r="H86">
            <v>849</v>
          </cell>
          <cell r="I86" t="str">
            <v>Link</v>
          </cell>
          <cell r="J86">
            <v>699</v>
          </cell>
          <cell r="K86" t="str">
            <v>Link</v>
          </cell>
          <cell r="L86">
            <v>618</v>
          </cell>
          <cell r="M86" t="str">
            <v>Link</v>
          </cell>
          <cell r="N86">
            <v>877.8</v>
          </cell>
          <cell r="O86" t="str">
            <v>Link</v>
          </cell>
          <cell r="P86"/>
          <cell r="Q86"/>
          <cell r="R86"/>
          <cell r="S86"/>
          <cell r="T86" t="str">
            <v>Sim</v>
          </cell>
          <cell r="U86" t="str">
            <v>Sim</v>
          </cell>
          <cell r="V86" t="str">
            <v>Sim</v>
          </cell>
          <cell r="W86" t="str">
            <v>Sim</v>
          </cell>
          <cell r="X86" t="str">
            <v/>
          </cell>
          <cell r="Y86" t="str">
            <v/>
          </cell>
          <cell r="Z86">
            <v>760.95</v>
          </cell>
        </row>
        <row r="87">
          <cell r="E87" t="str">
            <v>Secante; Aspecto Físico: Líquido; Composição: Tensoativos Não Iônicos, Acidulantes, Solubilizante; Características Adicionais: Solução de 0,03 a 0,06%; Uso: Máquina Lava-Louça.</v>
          </cell>
          <cell r="F87" t="str">
            <v>Finish ou Similar</v>
          </cell>
          <cell r="G87" t="str">
            <v>Frasco 250 mL</v>
          </cell>
          <cell r="H87">
            <v>32.380000000000003</v>
          </cell>
          <cell r="I87" t="str">
            <v>Link</v>
          </cell>
          <cell r="J87">
            <v>44.69</v>
          </cell>
          <cell r="K87" t="str">
            <v>Link</v>
          </cell>
          <cell r="L87">
            <v>42.99</v>
          </cell>
          <cell r="M87" t="str">
            <v>Link</v>
          </cell>
          <cell r="N87">
            <v>39.99</v>
          </cell>
          <cell r="O87" t="str">
            <v>Link</v>
          </cell>
          <cell r="P87"/>
          <cell r="Q87"/>
          <cell r="R87"/>
          <cell r="S87"/>
          <cell r="T87" t="str">
            <v>Sim</v>
          </cell>
          <cell r="U87" t="str">
            <v>Sim</v>
          </cell>
          <cell r="V87" t="str">
            <v>Sim</v>
          </cell>
          <cell r="W87" t="str">
            <v>Sim</v>
          </cell>
          <cell r="X87" t="str">
            <v/>
          </cell>
          <cell r="Y87" t="str">
            <v/>
          </cell>
          <cell r="Z87">
            <v>40.01</v>
          </cell>
        </row>
        <row r="88">
          <cell r="E88" t="str">
            <v>Açúcar; Tipo: Refinado; Uso: Alimentício; Cor: Branca; Características Adicionais: Padrão Legal de Identidade e Qualidade para Características Organolépticas, Físico-Químicas, Microbiológicas e Microscópicas.</v>
          </cell>
          <cell r="F88" t="str">
            <v>União ou Similar</v>
          </cell>
          <cell r="G88" t="str">
            <v>Pacote 1 kg</v>
          </cell>
          <cell r="H88">
            <v>5.9</v>
          </cell>
          <cell r="I88" t="str">
            <v>Link</v>
          </cell>
          <cell r="J88">
            <v>7.89</v>
          </cell>
          <cell r="K88" t="str">
            <v>Link</v>
          </cell>
          <cell r="L88">
            <v>7.5</v>
          </cell>
          <cell r="M88" t="str">
            <v>Link</v>
          </cell>
          <cell r="N88">
            <v>6.5</v>
          </cell>
          <cell r="O88" t="str">
            <v>Link</v>
          </cell>
          <cell r="P88"/>
          <cell r="Q88"/>
          <cell r="R88"/>
          <cell r="S88"/>
          <cell r="T88" t="str">
            <v>Sim</v>
          </cell>
          <cell r="U88" t="str">
            <v>Sim</v>
          </cell>
          <cell r="V88" t="str">
            <v>Sim</v>
          </cell>
          <cell r="W88" t="str">
            <v>Sim</v>
          </cell>
          <cell r="X88" t="str">
            <v/>
          </cell>
          <cell r="Y88" t="str">
            <v/>
          </cell>
          <cell r="Z88">
            <v>6.95</v>
          </cell>
        </row>
        <row r="89">
          <cell r="E89" t="str">
            <v>Adoçante; Aspecto Físico: Líquido; Cor: Transparente; Composição: Stevia, Ciclamato de Sódio ou Sacarina Sódica; Características Adicionais: Límpido.</v>
          </cell>
          <cell r="F89" t="str">
            <v>Adocyl ou Similar</v>
          </cell>
          <cell r="G89" t="str">
            <v>Frasco 100 mL</v>
          </cell>
          <cell r="H89">
            <v>3.89</v>
          </cell>
          <cell r="I89" t="str">
            <v>Link</v>
          </cell>
          <cell r="J89">
            <v>4.84</v>
          </cell>
          <cell r="K89" t="str">
            <v>Link</v>
          </cell>
          <cell r="L89">
            <v>5.89</v>
          </cell>
          <cell r="M89" t="str">
            <v>Link</v>
          </cell>
          <cell r="N89">
            <v>5.75</v>
          </cell>
          <cell r="O89" t="str">
            <v>Link</v>
          </cell>
          <cell r="P89"/>
          <cell r="Q89"/>
          <cell r="R89"/>
          <cell r="S89"/>
          <cell r="T89" t="str">
            <v>Sim</v>
          </cell>
          <cell r="U89" t="str">
            <v>Sim</v>
          </cell>
          <cell r="V89" t="str">
            <v>Sim</v>
          </cell>
          <cell r="W89" t="str">
            <v>Sim</v>
          </cell>
          <cell r="X89" t="str">
            <v/>
          </cell>
          <cell r="Y89" t="str">
            <v/>
          </cell>
          <cell r="Z89">
            <v>5.09</v>
          </cell>
        </row>
        <row r="90">
          <cell r="E90" t="str">
            <v>Polidor de Inox; Aspecto Físico: Aerossol; Composição: Óleo Mineral, Butano, Propano; Aplicação: Polimento.</v>
          </cell>
          <cell r="F90" t="str">
            <v>3M ou Similar</v>
          </cell>
          <cell r="G90" t="str">
            <v>Frasco 400 mL</v>
          </cell>
          <cell r="H90">
            <v>62.95</v>
          </cell>
          <cell r="I90" t="str">
            <v>Link</v>
          </cell>
          <cell r="J90">
            <v>49.9</v>
          </cell>
          <cell r="K90" t="str">
            <v>Link</v>
          </cell>
          <cell r="L90">
            <v>49.9</v>
          </cell>
          <cell r="M90" t="str">
            <v>Link</v>
          </cell>
          <cell r="N90">
            <v>54</v>
          </cell>
          <cell r="O90" t="str">
            <v>Link</v>
          </cell>
          <cell r="P90"/>
          <cell r="Q90"/>
          <cell r="R90"/>
          <cell r="S90"/>
          <cell r="T90" t="str">
            <v>Sim</v>
          </cell>
          <cell r="U90" t="str">
            <v>Sim</v>
          </cell>
          <cell r="V90" t="str">
            <v>Sim</v>
          </cell>
          <cell r="W90" t="str">
            <v>Sim</v>
          </cell>
          <cell r="X90" t="str">
            <v/>
          </cell>
          <cell r="Y90" t="str">
            <v/>
          </cell>
          <cell r="Z90">
            <v>54.19</v>
          </cell>
        </row>
        <row r="91">
          <cell r="E91" t="str">
            <v>Café em Pó; Características Adicionais: A Vácuo, Homogêneo, Torrado, Moído, Grão Tipo 6 COB, Máximo 10% PVA, Arábica ou Robusta, Mole a Rio, Isento de Rio Zona, Categoria Superior ABIC, Umidade Máxima 5%, Cafeína Mínima 0,7%, Extrato Aquoso Mínimo 25%, Extrato Etéreo Mínimo 8%, Torra entre SCAA #45 e #75.</v>
          </cell>
          <cell r="F91" t="str">
            <v>Melitta ou Similar</v>
          </cell>
          <cell r="G91" t="str">
            <v>Pacote 500 g</v>
          </cell>
          <cell r="H91">
            <v>49.9</v>
          </cell>
          <cell r="I91" t="str">
            <v>Link</v>
          </cell>
          <cell r="J91">
            <v>31.99</v>
          </cell>
          <cell r="K91" t="str">
            <v>Link</v>
          </cell>
          <cell r="L91">
            <v>47.9</v>
          </cell>
          <cell r="M91" t="str">
            <v>Link</v>
          </cell>
          <cell r="N91">
            <v>46.71</v>
          </cell>
          <cell r="O91" t="str">
            <v>Link</v>
          </cell>
          <cell r="P91"/>
          <cell r="Q91"/>
          <cell r="R91"/>
          <cell r="S91"/>
          <cell r="T91" t="str">
            <v>Sim</v>
          </cell>
          <cell r="U91" t="str">
            <v>Não</v>
          </cell>
          <cell r="V91" t="str">
            <v>Sim</v>
          </cell>
          <cell r="W91" t="str">
            <v>Sim</v>
          </cell>
          <cell r="X91" t="str">
            <v/>
          </cell>
          <cell r="Y91" t="str">
            <v/>
          </cell>
          <cell r="Z91">
            <v>48.17</v>
          </cell>
        </row>
        <row r="92">
          <cell r="E92" t="str">
            <v>Chá; Sabor: Erva Doce, Camomila, Hortelã, Erva Cidreira e Mate; Uso: Alimentício.</v>
          </cell>
          <cell r="F92" t="str">
            <v>Leão ou Similar</v>
          </cell>
          <cell r="G92" t="str">
            <v>Caixa 10 saquinhos</v>
          </cell>
          <cell r="H92">
            <v>3.29</v>
          </cell>
          <cell r="I92" t="str">
            <v>Link</v>
          </cell>
          <cell r="J92">
            <v>9.7899999999999991</v>
          </cell>
          <cell r="K92" t="str">
            <v>Link</v>
          </cell>
          <cell r="L92">
            <v>8.99</v>
          </cell>
          <cell r="M92" t="str">
            <v>Link</v>
          </cell>
          <cell r="N92">
            <v>3.86</v>
          </cell>
          <cell r="O92" t="str">
            <v>Link</v>
          </cell>
          <cell r="P92"/>
          <cell r="Q92"/>
          <cell r="R92"/>
          <cell r="S92"/>
          <cell r="T92" t="str">
            <v>Sim</v>
          </cell>
          <cell r="U92" t="str">
            <v>Sim</v>
          </cell>
          <cell r="V92" t="str">
            <v>Sim</v>
          </cell>
          <cell r="W92" t="str">
            <v>Sim</v>
          </cell>
          <cell r="X92" t="str">
            <v/>
          </cell>
          <cell r="Y92" t="str">
            <v/>
          </cell>
          <cell r="Z92">
            <v>6.48</v>
          </cell>
        </row>
        <row r="93">
          <cell r="E93" t="str">
            <v>Copo Descartável; Capacidade: 180 mL; Cor: Translúcido; Material: Polipropileno Oxibiodegradável; Aplicação: Líquido Quentes; Identificação: Fabricante Gravado em Relevo; Características Adicionais: Atóxico, Homogêneos, Sem Deformações, Sem Rebarbas, Sem Sujidade.</v>
          </cell>
          <cell r="F93" t="str">
            <v>Copobrás ou Similar</v>
          </cell>
          <cell r="G93" t="str">
            <v>Pacote 100 Unidades</v>
          </cell>
          <cell r="H93">
            <v>15.9</v>
          </cell>
          <cell r="I93" t="str">
            <v>Link</v>
          </cell>
          <cell r="J93">
            <v>6.99</v>
          </cell>
          <cell r="K93" t="str">
            <v>Link</v>
          </cell>
          <cell r="L93">
            <v>10.89</v>
          </cell>
          <cell r="M93" t="str">
            <v>Link</v>
          </cell>
          <cell r="N93">
            <v>8.25</v>
          </cell>
          <cell r="O93" t="str">
            <v>Link</v>
          </cell>
          <cell r="P93"/>
          <cell r="Q93"/>
          <cell r="R93"/>
          <cell r="S93"/>
          <cell r="T93" t="str">
            <v>Sim</v>
          </cell>
          <cell r="U93" t="str">
            <v>Sim</v>
          </cell>
          <cell r="V93" t="str">
            <v>Sim</v>
          </cell>
          <cell r="W93" t="str">
            <v>Sim</v>
          </cell>
          <cell r="X93" t="str">
            <v/>
          </cell>
          <cell r="Y93" t="str">
            <v/>
          </cell>
          <cell r="Z93">
            <v>10.51</v>
          </cell>
        </row>
        <row r="94">
          <cell r="E94" t="str">
            <v>Copo Descartável; Capacidade: 50 mL; Cor: Translúcido; Material: Polipropileno Oxibiodegradável; Aplicação: Líquido Quentes; Identificação: Fabricante Gravado em Relevo; Características Adicionais: Atóxico, Homogêneos, Sem Deformações, Sem Rebarbas, Sem Sujidade.</v>
          </cell>
          <cell r="F94" t="str">
            <v>Copobrás ou Similar</v>
          </cell>
          <cell r="G94" t="str">
            <v>Pacote 100 Unidades</v>
          </cell>
          <cell r="H94">
            <v>10.99</v>
          </cell>
          <cell r="I94" t="str">
            <v>Link</v>
          </cell>
          <cell r="J94">
            <v>14.47</v>
          </cell>
          <cell r="K94" t="str">
            <v>Link</v>
          </cell>
          <cell r="L94">
            <v>18.079999999999998</v>
          </cell>
          <cell r="M94" t="str">
            <v>Link</v>
          </cell>
          <cell r="N94">
            <v>7.1</v>
          </cell>
          <cell r="O94" t="str">
            <v>Link</v>
          </cell>
          <cell r="P94"/>
          <cell r="Q94"/>
          <cell r="R94"/>
          <cell r="S94"/>
          <cell r="T94" t="str">
            <v>Sim</v>
          </cell>
          <cell r="U94" t="str">
            <v>Sim</v>
          </cell>
          <cell r="V94" t="str">
            <v>Sim</v>
          </cell>
          <cell r="W94" t="str">
            <v>Sim</v>
          </cell>
          <cell r="X94" t="str">
            <v/>
          </cell>
          <cell r="Y94" t="str">
            <v/>
          </cell>
          <cell r="Z94">
            <v>12.66</v>
          </cell>
        </row>
        <row r="95">
          <cell r="E95" t="str">
            <v>Detergente; Composição: Alquilbenzeno Sulfonato de Sódio; Aplicação: Louça, Pia; Aroma: Neutro; Características Adicionais: Tensoativo Biodegradável, Aspecto Físico: Líquido.</v>
          </cell>
          <cell r="F95" t="str">
            <v>Limpol ou Similar</v>
          </cell>
          <cell r="G95" t="str">
            <v>Frasco 500 mL</v>
          </cell>
          <cell r="H95">
            <v>2.4900000000000002</v>
          </cell>
          <cell r="I95" t="str">
            <v>Link</v>
          </cell>
          <cell r="J95">
            <v>2.89</v>
          </cell>
          <cell r="K95" t="str">
            <v>Link</v>
          </cell>
          <cell r="L95">
            <v>4.99</v>
          </cell>
          <cell r="M95" t="str">
            <v>Link</v>
          </cell>
          <cell r="N95">
            <v>2.2999999999999998</v>
          </cell>
          <cell r="O95" t="str">
            <v>Link</v>
          </cell>
          <cell r="P95"/>
          <cell r="Q95"/>
          <cell r="R95"/>
          <cell r="S95"/>
          <cell r="T95" t="str">
            <v>Sim</v>
          </cell>
          <cell r="U95" t="str">
            <v>Sim</v>
          </cell>
          <cell r="V95" t="str">
            <v>Não</v>
          </cell>
          <cell r="W95" t="str">
            <v>Sim</v>
          </cell>
          <cell r="X95" t="str">
            <v/>
          </cell>
          <cell r="Y95" t="str">
            <v/>
          </cell>
          <cell r="Z95">
            <v>2.56</v>
          </cell>
        </row>
        <row r="96">
          <cell r="E96" t="str">
            <v>Detergente; Componente Ativo: Alcalino Clorado; Aplicação: Máquina Lava-Louça; Características Adicionais: Desengordurante; Aspecto Físico:Líquido.</v>
          </cell>
          <cell r="F96" t="str">
            <v>Cif ou Similar</v>
          </cell>
          <cell r="G96" t="str">
            <v>Galão 3 L</v>
          </cell>
          <cell r="H96">
            <v>46.4</v>
          </cell>
          <cell r="I96" t="str">
            <v>Link</v>
          </cell>
          <cell r="J96">
            <v>41.9</v>
          </cell>
          <cell r="K96" t="str">
            <v>Link</v>
          </cell>
          <cell r="L96">
            <v>46.7</v>
          </cell>
          <cell r="M96" t="str">
            <v>Link</v>
          </cell>
          <cell r="N96">
            <v>39.9</v>
          </cell>
          <cell r="O96" t="str">
            <v>Link</v>
          </cell>
          <cell r="P96"/>
          <cell r="Q96"/>
          <cell r="R96"/>
          <cell r="S96"/>
          <cell r="T96" t="str">
            <v>Sim</v>
          </cell>
          <cell r="U96" t="str">
            <v>Sim</v>
          </cell>
          <cell r="V96" t="str">
            <v>Sim</v>
          </cell>
          <cell r="W96" t="str">
            <v>Sim</v>
          </cell>
          <cell r="X96" t="str">
            <v/>
          </cell>
          <cell r="Y96" t="str">
            <v/>
          </cell>
          <cell r="Z96">
            <v>43.73</v>
          </cell>
        </row>
        <row r="97">
          <cell r="E97" t="str">
            <v>Flanela; Material: Algodão; Comprimento: mínimo 50 cm; Largura: mínimo 30 cm; Peso: mínimo de 40 g; Cor: Laranja.</v>
          </cell>
          <cell r="F97" t="str">
            <v>Alklin ou Similar</v>
          </cell>
          <cell r="G97" t="str">
            <v>Unidade</v>
          </cell>
          <cell r="H97">
            <v>12.9</v>
          </cell>
          <cell r="I97" t="str">
            <v>Link</v>
          </cell>
          <cell r="J97">
            <v>7.99</v>
          </cell>
          <cell r="K97" t="str">
            <v>Link</v>
          </cell>
          <cell r="L97">
            <v>9.2899999999999991</v>
          </cell>
          <cell r="M97" t="str">
            <v>Link</v>
          </cell>
          <cell r="N97">
            <v>4.4800000000000004</v>
          </cell>
          <cell r="O97" t="str">
            <v>Link</v>
          </cell>
          <cell r="P97"/>
          <cell r="Q97"/>
          <cell r="R97"/>
          <cell r="S97"/>
          <cell r="T97" t="str">
            <v>Sim</v>
          </cell>
          <cell r="U97" t="str">
            <v>Sim</v>
          </cell>
          <cell r="V97" t="str">
            <v>Sim</v>
          </cell>
          <cell r="W97" t="str">
            <v>Sim</v>
          </cell>
          <cell r="X97" t="str">
            <v/>
          </cell>
          <cell r="Y97" t="str">
            <v/>
          </cell>
          <cell r="Z97">
            <v>8.67</v>
          </cell>
        </row>
        <row r="98">
          <cell r="E98" t="str">
            <v>Guardanapo de Papel; Material: Celulose; Largura:mínimo 21 cm; Comprimento: mínimo 21 cm; Cor: Branca; Tipo Folhas: Dupla; Gramatura: mínimo 32 g/m²; Características Adicionais: Gofrado.</v>
          </cell>
          <cell r="F98" t="str">
            <v>Melhoramentos ou Similar</v>
          </cell>
          <cell r="G98" t="str">
            <v>Pacote 50 Folhas</v>
          </cell>
          <cell r="H98">
            <v>10.89</v>
          </cell>
          <cell r="I98" t="str">
            <v>Link</v>
          </cell>
          <cell r="J98">
            <v>21.81</v>
          </cell>
          <cell r="K98" t="str">
            <v>Link</v>
          </cell>
          <cell r="L98">
            <v>29.9</v>
          </cell>
          <cell r="M98" t="str">
            <v>Link</v>
          </cell>
          <cell r="N98">
            <v>18.3</v>
          </cell>
          <cell r="O98" t="str">
            <v>Link</v>
          </cell>
          <cell r="P98"/>
          <cell r="Q98"/>
          <cell r="R98"/>
          <cell r="S98"/>
          <cell r="T98" t="str">
            <v>Sim</v>
          </cell>
          <cell r="U98" t="str">
            <v>Sim</v>
          </cell>
          <cell r="V98" t="str">
            <v>Sim</v>
          </cell>
          <cell r="W98" t="str">
            <v>Sim</v>
          </cell>
          <cell r="X98" t="str">
            <v/>
          </cell>
          <cell r="Y98" t="str">
            <v/>
          </cell>
          <cell r="Z98">
            <v>20.23</v>
          </cell>
        </row>
        <row r="99">
          <cell r="E99" t="str">
            <v>Pano Limpeza; Material: Fibra de Viscose; Nome Comercial: Pano Perfex; Comprimento: mínimo 40 cm; Largura: mínimo 20 cm; Características Adicionais: Microperfurado, Alta Absorção; Cor: Variado; Tipo: Bobina.</v>
          </cell>
          <cell r="F99" t="str">
            <v>Bettanin ou Similar</v>
          </cell>
          <cell r="G99" t="str">
            <v>Rolo 240 m</v>
          </cell>
          <cell r="H99">
            <v>68.900000000000006</v>
          </cell>
          <cell r="I99" t="str">
            <v>Link</v>
          </cell>
          <cell r="J99">
            <v>65.8</v>
          </cell>
          <cell r="K99" t="str">
            <v>Link</v>
          </cell>
          <cell r="L99">
            <v>73.900000000000006</v>
          </cell>
          <cell r="M99" t="str">
            <v>Link</v>
          </cell>
          <cell r="N99">
            <v>78.900000000000006</v>
          </cell>
          <cell r="O99" t="str">
            <v>Link</v>
          </cell>
          <cell r="P99"/>
          <cell r="Q99"/>
          <cell r="R99"/>
          <cell r="S99"/>
          <cell r="T99" t="str">
            <v>Sim</v>
          </cell>
          <cell r="U99" t="str">
            <v>Sim</v>
          </cell>
          <cell r="V99" t="str">
            <v>Sim</v>
          </cell>
          <cell r="W99" t="str">
            <v>Sim</v>
          </cell>
          <cell r="X99" t="str">
            <v/>
          </cell>
          <cell r="Y99" t="str">
            <v/>
          </cell>
          <cell r="Z99">
            <v>71.88</v>
          </cell>
        </row>
        <row r="100">
          <cell r="E100" t="str">
            <v>Toalha de Papel; Material: 100% Celulose Virgem; Tipo Folha: Duas Dobras; Comprimento: 20 cm; Largura: 21 cm; Gramatura: 34 g/m² ou maior; Cor: Branca; Características Adicionais: Interfolhado, Compatível Dispenser.</v>
          </cell>
          <cell r="F100" t="str">
            <v>Melhoramentos ou Similar</v>
          </cell>
          <cell r="G100" t="str">
            <v>Pacote 200 folhas</v>
          </cell>
          <cell r="H100">
            <v>18</v>
          </cell>
          <cell r="I100" t="str">
            <v>Link</v>
          </cell>
          <cell r="J100">
            <v>21.8</v>
          </cell>
          <cell r="K100" t="str">
            <v>Link</v>
          </cell>
          <cell r="L100">
            <v>20.97</v>
          </cell>
          <cell r="M100" t="str">
            <v>Link</v>
          </cell>
          <cell r="N100">
            <v>23.92</v>
          </cell>
          <cell r="O100" t="str">
            <v>Link</v>
          </cell>
          <cell r="P100"/>
          <cell r="Q100"/>
          <cell r="R100"/>
          <cell r="S100"/>
          <cell r="T100" t="str">
            <v>Sim</v>
          </cell>
          <cell r="U100" t="str">
            <v>Sim</v>
          </cell>
          <cell r="V100" t="str">
            <v>Sim</v>
          </cell>
          <cell r="W100" t="str">
            <v>Sim</v>
          </cell>
          <cell r="X100" t="str">
            <v/>
          </cell>
          <cell r="Y100" t="str">
            <v/>
          </cell>
          <cell r="Z100">
            <v>21.17</v>
          </cell>
        </row>
        <row r="101">
          <cell r="E101" t="str">
            <v>Pasta Abrasiva Multiuso; Aplicação: Polimento de Peças em Geral; Características Adicionais: Óxido de Alumínio; Nome Comum: Pasta Rosa.</v>
          </cell>
          <cell r="F101" t="str">
            <v>Cristal ou Similar</v>
          </cell>
          <cell r="G101" t="str">
            <v>Pote 500 g</v>
          </cell>
          <cell r="H101">
            <v>17.989999999999998</v>
          </cell>
          <cell r="I101" t="str">
            <v>Link</v>
          </cell>
          <cell r="J101">
            <v>9.83</v>
          </cell>
          <cell r="K101" t="str">
            <v>Link</v>
          </cell>
          <cell r="L101">
            <v>16.989999999999998</v>
          </cell>
          <cell r="M101" t="str">
            <v>Link</v>
          </cell>
          <cell r="N101">
            <v>12.99</v>
          </cell>
          <cell r="O101" t="str">
            <v>Link</v>
          </cell>
          <cell r="P101"/>
          <cell r="Q101"/>
          <cell r="R101"/>
          <cell r="S101"/>
          <cell r="T101" t="str">
            <v>Sim</v>
          </cell>
          <cell r="U101" t="str">
            <v>Sim</v>
          </cell>
          <cell r="V101" t="str">
            <v>Sim</v>
          </cell>
          <cell r="W101" t="str">
            <v>Sim</v>
          </cell>
          <cell r="X101" t="str">
            <v/>
          </cell>
          <cell r="Y101" t="str">
            <v/>
          </cell>
          <cell r="Z101">
            <v>14.45</v>
          </cell>
        </row>
        <row r="102">
          <cell r="E102" t="str">
            <v>Sal Regenerante; Físico: Granulado; Composição: Cloreto de Sódio; Características Adicionais:  Isento de Iodo e Aditivos; Uso: Máquina de Lava-Louça.</v>
          </cell>
          <cell r="F102" t="str">
            <v>Finish ou Similar</v>
          </cell>
          <cell r="G102" t="str">
            <v>Pacote 1 kg</v>
          </cell>
          <cell r="H102">
            <v>121.98</v>
          </cell>
          <cell r="I102" t="str">
            <v>Link</v>
          </cell>
          <cell r="J102">
            <v>134.07499999999999</v>
          </cell>
          <cell r="K102" t="str">
            <v>Link</v>
          </cell>
          <cell r="L102">
            <v>62.8</v>
          </cell>
          <cell r="M102" t="str">
            <v>Link</v>
          </cell>
          <cell r="N102"/>
          <cell r="O102"/>
          <cell r="P102"/>
          <cell r="Q102"/>
          <cell r="R102"/>
          <cell r="S102"/>
          <cell r="T102" t="str">
            <v>Sim</v>
          </cell>
          <cell r="U102" t="str">
            <v>Sim</v>
          </cell>
          <cell r="V102" t="str">
            <v>Sim</v>
          </cell>
          <cell r="W102" t="str">
            <v/>
          </cell>
          <cell r="X102" t="str">
            <v/>
          </cell>
          <cell r="Y102" t="str">
            <v/>
          </cell>
          <cell r="Z102">
            <v>106.29</v>
          </cell>
        </row>
        <row r="103">
          <cell r="E103" t="str">
            <v>Bandeja Metálica; Material: Aço Inoxidável; Diâmetro: 40 cm; Características Adicionais: Redonda, Polida; Espessura: mínimo 0,8 mm; Uso: Serviço de Copa em Reuniões.</v>
          </cell>
          <cell r="F103" t="str">
            <v>Tramontina ou Similar</v>
          </cell>
          <cell r="G103" t="str">
            <v>Unidade</v>
          </cell>
          <cell r="H103">
            <v>135.85</v>
          </cell>
          <cell r="I103" t="str">
            <v>Link</v>
          </cell>
          <cell r="J103">
            <v>174.6</v>
          </cell>
          <cell r="K103" t="str">
            <v>Link</v>
          </cell>
          <cell r="L103">
            <v>116.22</v>
          </cell>
          <cell r="M103" t="str">
            <v>Link</v>
          </cell>
          <cell r="N103">
            <v>142.9</v>
          </cell>
          <cell r="O103" t="str">
            <v>Link</v>
          </cell>
          <cell r="P103"/>
          <cell r="Q103"/>
          <cell r="R103"/>
          <cell r="S103"/>
          <cell r="T103" t="str">
            <v>Sim</v>
          </cell>
          <cell r="U103" t="str">
            <v>Sim</v>
          </cell>
          <cell r="V103" t="str">
            <v>Sim</v>
          </cell>
          <cell r="W103" t="str">
            <v>Sim</v>
          </cell>
          <cell r="X103" t="str">
            <v/>
          </cell>
          <cell r="Y103" t="str">
            <v/>
          </cell>
          <cell r="Z103">
            <v>142.38999999999999</v>
          </cell>
        </row>
        <row r="104">
          <cell r="E104" t="str">
            <v>Bandeja Metálica; Material: Aço Inoxidável; Formato: Retangular; Comprimento: 34 cm; Largura: 24 cm; Características Adicionais: Polida; Espessura: 0,8 mm; Uso: Serviço de Copa em Reuniões.</v>
          </cell>
          <cell r="F104" t="str">
            <v>Tramontina ou Similar</v>
          </cell>
          <cell r="G104" t="str">
            <v>Unidade</v>
          </cell>
          <cell r="H104">
            <v>148.01</v>
          </cell>
          <cell r="I104" t="str">
            <v>Link</v>
          </cell>
          <cell r="J104">
            <v>145.30000000000001</v>
          </cell>
          <cell r="K104" t="str">
            <v>Link</v>
          </cell>
          <cell r="L104">
            <v>117.74</v>
          </cell>
          <cell r="M104" t="str">
            <v>Link</v>
          </cell>
          <cell r="N104">
            <v>134.69</v>
          </cell>
          <cell r="O104" t="str">
            <v>Link</v>
          </cell>
          <cell r="P104"/>
          <cell r="Q104"/>
          <cell r="R104"/>
          <cell r="S104"/>
          <cell r="T104" t="str">
            <v>Sim</v>
          </cell>
          <cell r="U104" t="str">
            <v>Sim</v>
          </cell>
          <cell r="V104" t="str">
            <v>Sim</v>
          </cell>
          <cell r="W104" t="str">
            <v>Sim</v>
          </cell>
          <cell r="X104" t="str">
            <v/>
          </cell>
          <cell r="Y104" t="str">
            <v/>
          </cell>
          <cell r="Z104">
            <v>136.44</v>
          </cell>
        </row>
        <row r="105">
          <cell r="E105" t="str">
            <v>Bule Inox; Material: Aço Inoxidável; Capacidade: 600-700 mL; Finalidade: Café, Chá e Leite; Características Adicionais: Com Tampa, Com Alça, Bico Tipo Ganso.</v>
          </cell>
          <cell r="F105" t="str">
            <v>Ke Home</v>
          </cell>
          <cell r="G105" t="str">
            <v>Unidade</v>
          </cell>
          <cell r="H105">
            <v>61</v>
          </cell>
          <cell r="I105" t="str">
            <v>Link</v>
          </cell>
          <cell r="J105">
            <v>42.49</v>
          </cell>
          <cell r="K105" t="str">
            <v>Link</v>
          </cell>
          <cell r="L105">
            <v>41.9</v>
          </cell>
          <cell r="M105" t="str">
            <v>Link</v>
          </cell>
          <cell r="N105">
            <v>49.9</v>
          </cell>
          <cell r="O105" t="str">
            <v>Link</v>
          </cell>
          <cell r="P105"/>
          <cell r="Q105"/>
          <cell r="R105"/>
          <cell r="S105"/>
          <cell r="T105" t="str">
            <v>Sim</v>
          </cell>
          <cell r="U105" t="str">
            <v>Sim</v>
          </cell>
          <cell r="V105" t="str">
            <v>Sim</v>
          </cell>
          <cell r="W105" t="str">
            <v>Sim</v>
          </cell>
          <cell r="X105" t="str">
            <v/>
          </cell>
          <cell r="Y105" t="str">
            <v/>
          </cell>
          <cell r="Z105">
            <v>48.82</v>
          </cell>
        </row>
        <row r="106">
          <cell r="E106" t="str">
            <v>Coador de Café; Material: Flanelado de Algodão; Aplicação: Máquina Industrial de Café; Características Adicionais: Com Aro, Fundo Circular; Dimensões Dobrada: 27,5 cm x 31,5 cm; Capacidade: 15 L.</v>
          </cell>
          <cell r="F106" t="str">
            <v>Consercaf ou Similar</v>
          </cell>
          <cell r="G106" t="str">
            <v>Unidade</v>
          </cell>
          <cell r="H106">
            <v>29.9</v>
          </cell>
          <cell r="I106" t="str">
            <v>Link</v>
          </cell>
          <cell r="J106">
            <v>29.95</v>
          </cell>
          <cell r="K106" t="str">
            <v>Link</v>
          </cell>
          <cell r="L106">
            <v>9.8616666666666664</v>
          </cell>
          <cell r="M106" t="str">
            <v>Link</v>
          </cell>
          <cell r="N106">
            <v>11.656000000000001</v>
          </cell>
          <cell r="O106" t="str">
            <v>Link</v>
          </cell>
          <cell r="P106"/>
          <cell r="Q106"/>
          <cell r="R106"/>
          <cell r="S106"/>
          <cell r="T106" t="str">
            <v>Sim</v>
          </cell>
          <cell r="U106" t="str">
            <v>Sim</v>
          </cell>
          <cell r="V106" t="str">
            <v>Sim</v>
          </cell>
          <cell r="W106" t="str">
            <v>Sim</v>
          </cell>
          <cell r="X106" t="str">
            <v/>
          </cell>
          <cell r="Y106" t="str">
            <v/>
          </cell>
          <cell r="Z106">
            <v>20.34</v>
          </cell>
        </row>
        <row r="107">
          <cell r="E107" t="str">
            <v>Colher; Material Corpo: Aço Inoxidável; Tipo: Café; Capacidade: 2 mL.</v>
          </cell>
          <cell r="F107" t="str">
            <v>Tramontina ou Similar</v>
          </cell>
          <cell r="G107" t="str">
            <v>Unidade</v>
          </cell>
          <cell r="H107">
            <v>4.1499999999999995</v>
          </cell>
          <cell r="I107" t="str">
            <v>Link</v>
          </cell>
          <cell r="J107">
            <v>4.9000000000000004</v>
          </cell>
          <cell r="K107" t="str">
            <v>Link</v>
          </cell>
          <cell r="L107">
            <v>2.2491666666666665</v>
          </cell>
          <cell r="M107" t="str">
            <v>Link</v>
          </cell>
          <cell r="N107">
            <v>4.4016666666666664</v>
          </cell>
          <cell r="O107" t="str">
            <v>Link</v>
          </cell>
          <cell r="P107"/>
          <cell r="Q107"/>
          <cell r="R107"/>
          <cell r="S107"/>
          <cell r="T107" t="str">
            <v>Sim</v>
          </cell>
          <cell r="U107" t="str">
            <v>Sim</v>
          </cell>
          <cell r="V107" t="str">
            <v>Não</v>
          </cell>
          <cell r="W107" t="str">
            <v>Sim</v>
          </cell>
          <cell r="X107" t="str">
            <v/>
          </cell>
          <cell r="Y107" t="str">
            <v/>
          </cell>
          <cell r="Z107">
            <v>4.4800000000000004</v>
          </cell>
        </row>
        <row r="108">
          <cell r="E108" t="str">
            <v>Escada Doméstica; Material: Alumínio; Número Degraus: 2 unidades; Revestimento Degraus: Antiderrapante; Tipo Pintura: Epóxi; Tipo Degraus: Articuláveis; Capacidade: 120 kg; Características Adicionais: Estilo Banqueta, Tratamento Antiferrugem, Pés com Ponteira de Borracha.</v>
          </cell>
          <cell r="F108" t="str">
            <v>BTF ou Similar</v>
          </cell>
          <cell r="G108" t="str">
            <v>Unidade</v>
          </cell>
          <cell r="H108">
            <v>74.599999999999994</v>
          </cell>
          <cell r="I108" t="str">
            <v>Link</v>
          </cell>
          <cell r="J108">
            <v>168.5</v>
          </cell>
          <cell r="K108" t="str">
            <v>Link</v>
          </cell>
          <cell r="L108">
            <v>107.73</v>
          </cell>
          <cell r="M108" t="str">
            <v>Link</v>
          </cell>
          <cell r="N108">
            <v>159.97999999999999</v>
          </cell>
          <cell r="O108" t="str">
            <v>Link</v>
          </cell>
          <cell r="P108"/>
          <cell r="Q108"/>
          <cell r="R108"/>
          <cell r="S108"/>
          <cell r="T108" t="str">
            <v>Sim</v>
          </cell>
          <cell r="U108" t="str">
            <v>Sim</v>
          </cell>
          <cell r="V108" t="str">
            <v>Sim</v>
          </cell>
          <cell r="W108" t="str">
            <v>Sim</v>
          </cell>
          <cell r="X108" t="str">
            <v/>
          </cell>
          <cell r="Y108" t="str">
            <v/>
          </cell>
          <cell r="Z108">
            <v>127.7</v>
          </cell>
        </row>
        <row r="109">
          <cell r="E109" t="str">
            <v>Garrafa; Material: Plástico Resistente; Capacidade: 3,5 L; Modelo: Com Tampa; Aplicação: Água, Suco; Características Adicionais: Com Alça.</v>
          </cell>
          <cell r="F109" t="str">
            <v>Sanremo ou Similar</v>
          </cell>
          <cell r="G109" t="str">
            <v>Unidade</v>
          </cell>
          <cell r="H109">
            <v>39.9</v>
          </cell>
          <cell r="I109" t="str">
            <v>Link</v>
          </cell>
          <cell r="J109">
            <v>29.06</v>
          </cell>
          <cell r="K109" t="str">
            <v>Link</v>
          </cell>
          <cell r="L109">
            <v>46.9</v>
          </cell>
          <cell r="M109" t="str">
            <v>Link</v>
          </cell>
          <cell r="N109">
            <v>28.79</v>
          </cell>
          <cell r="O109" t="str">
            <v>Link</v>
          </cell>
          <cell r="P109"/>
          <cell r="Q109"/>
          <cell r="R109"/>
          <cell r="S109"/>
          <cell r="T109" t="str">
            <v>Sim</v>
          </cell>
          <cell r="U109" t="str">
            <v>Sim</v>
          </cell>
          <cell r="V109" t="str">
            <v>Sim</v>
          </cell>
          <cell r="W109" t="str">
            <v>Sim</v>
          </cell>
          <cell r="X109" t="str">
            <v/>
          </cell>
          <cell r="Y109" t="str">
            <v/>
          </cell>
          <cell r="Z109">
            <v>36.159999999999997</v>
          </cell>
        </row>
        <row r="110">
          <cell r="E110" t="str">
            <v>Pano de Prato; Material: Algodão; Comprimento: 70 cm; Largura: 45 cm; Cor: Variado; Características Adicionais: Lavável, Absorvente.</v>
          </cell>
          <cell r="F110" t="str">
            <v>Lepper ou Similar</v>
          </cell>
          <cell r="G110" t="str">
            <v>Unidade</v>
          </cell>
          <cell r="H110">
            <v>5.99</v>
          </cell>
          <cell r="I110" t="str">
            <v>Link</v>
          </cell>
          <cell r="J110">
            <v>6.2742857142857149</v>
          </cell>
          <cell r="K110" t="str">
            <v>Link</v>
          </cell>
          <cell r="L110">
            <v>9.9857142857142858</v>
          </cell>
          <cell r="M110" t="str">
            <v>Link</v>
          </cell>
          <cell r="N110">
            <v>7.99</v>
          </cell>
          <cell r="O110" t="str">
            <v>Link</v>
          </cell>
          <cell r="P110"/>
          <cell r="Q110"/>
          <cell r="R110"/>
          <cell r="S110"/>
          <cell r="T110" t="str">
            <v>Sim</v>
          </cell>
          <cell r="U110" t="str">
            <v>Sim</v>
          </cell>
          <cell r="V110" t="str">
            <v>Sim</v>
          </cell>
          <cell r="W110" t="str">
            <v>Sim</v>
          </cell>
          <cell r="X110" t="str">
            <v/>
          </cell>
          <cell r="Y110" t="str">
            <v/>
          </cell>
          <cell r="Z110">
            <v>7.56</v>
          </cell>
        </row>
        <row r="111">
          <cell r="E111" t="str">
            <v>Bandeja Pingadeira; Aplicação: Garrafa Térmica; Material: Polipropileno; Material Grelha: Metal; Diâmetro Interno: mínimo 17 cm; Cor: Preto; Características Adicionais: Grelha Removível.</v>
          </cell>
          <cell r="F111" t="str">
            <v>Chacal ou Similar</v>
          </cell>
          <cell r="G111" t="str">
            <v>Unidade</v>
          </cell>
          <cell r="H111">
            <v>49.9</v>
          </cell>
          <cell r="I111" t="str">
            <v>Link</v>
          </cell>
          <cell r="J111">
            <v>49.52</v>
          </cell>
          <cell r="K111" t="str">
            <v>Link</v>
          </cell>
          <cell r="L111">
            <v>48.08</v>
          </cell>
          <cell r="M111" t="str">
            <v>Link</v>
          </cell>
          <cell r="N111"/>
          <cell r="O111"/>
          <cell r="P111"/>
          <cell r="Q111"/>
          <cell r="R111"/>
          <cell r="S111"/>
          <cell r="T111" t="str">
            <v>Sim</v>
          </cell>
          <cell r="U111" t="str">
            <v>Sim</v>
          </cell>
          <cell r="V111" t="str">
            <v>Sim</v>
          </cell>
          <cell r="W111" t="str">
            <v/>
          </cell>
          <cell r="X111" t="str">
            <v/>
          </cell>
          <cell r="Y111" t="str">
            <v/>
          </cell>
          <cell r="Z111">
            <v>49.17</v>
          </cell>
        </row>
        <row r="112">
          <cell r="E112" t="str">
            <v>Porta Sabão, Detergente e Esponja; Material: Plástico Resistente; Aplicação: Pia de Cozinha.</v>
          </cell>
          <cell r="F112" t="str">
            <v>Coza ou Similar</v>
          </cell>
          <cell r="G112" t="str">
            <v>Unidade</v>
          </cell>
          <cell r="H112">
            <v>10.27</v>
          </cell>
          <cell r="I112" t="str">
            <v>Link</v>
          </cell>
          <cell r="J112">
            <v>36.9</v>
          </cell>
          <cell r="K112" t="str">
            <v>Link</v>
          </cell>
          <cell r="L112">
            <v>32.93</v>
          </cell>
          <cell r="M112" t="str">
            <v>Link</v>
          </cell>
          <cell r="N112">
            <v>22.1</v>
          </cell>
          <cell r="O112" t="str">
            <v>Link</v>
          </cell>
          <cell r="P112"/>
          <cell r="Q112"/>
          <cell r="R112"/>
          <cell r="S112"/>
          <cell r="T112" t="str">
            <v>Sim</v>
          </cell>
          <cell r="U112" t="str">
            <v>Sim</v>
          </cell>
          <cell r="V112" t="str">
            <v>Sim</v>
          </cell>
          <cell r="W112" t="str">
            <v>Sim</v>
          </cell>
          <cell r="X112" t="str">
            <v/>
          </cell>
          <cell r="Y112" t="str">
            <v/>
          </cell>
          <cell r="Z112">
            <v>25.55</v>
          </cell>
        </row>
        <row r="113">
          <cell r="E113" t="str">
            <v>Rodo de Pia; Material Cabo: Plástico; Material Suporte: Plástico; Comprimento Suporte: 13 cm; Uso: Para Pia.</v>
          </cell>
          <cell r="F113" t="str">
            <v>Bettanin ou Similar</v>
          </cell>
          <cell r="G113" t="str">
            <v>Unidade</v>
          </cell>
          <cell r="H113">
            <v>16.559999999999999</v>
          </cell>
          <cell r="I113" t="str">
            <v>Link</v>
          </cell>
          <cell r="J113">
            <v>8.4600000000000009</v>
          </cell>
          <cell r="K113" t="str">
            <v>Link</v>
          </cell>
          <cell r="L113">
            <v>19.440000000000001</v>
          </cell>
          <cell r="M113" t="str">
            <v>Link</v>
          </cell>
          <cell r="N113">
            <v>12.87</v>
          </cell>
          <cell r="O113" t="str">
            <v>Link</v>
          </cell>
          <cell r="P113">
            <v>16.600000000000001</v>
          </cell>
          <cell r="Q113" t="str">
            <v>Link</v>
          </cell>
          <cell r="R113"/>
          <cell r="S113"/>
          <cell r="T113" t="str">
            <v>Sim</v>
          </cell>
          <cell r="U113" t="str">
            <v>Sim</v>
          </cell>
          <cell r="V113" t="str">
            <v>Sim</v>
          </cell>
          <cell r="W113" t="str">
            <v>Sim</v>
          </cell>
          <cell r="X113" t="str">
            <v>Sim</v>
          </cell>
          <cell r="Y113" t="str">
            <v/>
          </cell>
          <cell r="Z113">
            <v>14.79</v>
          </cell>
        </row>
        <row r="114">
          <cell r="E114" t="str">
            <v>Toalha de Bandeja; Material: PVC ou Silicone; Diâmetro: 38 cm; Formato: Circular; Características Adicionais: Decorada, Bordada; Cor: Branco.</v>
          </cell>
          <cell r="F114" t="str">
            <v>Uzoo ou Similar</v>
          </cell>
          <cell r="G114" t="str">
            <v>Unidade</v>
          </cell>
          <cell r="H114">
            <v>15.58</v>
          </cell>
          <cell r="I114" t="str">
            <v>Link</v>
          </cell>
          <cell r="J114">
            <v>8.9</v>
          </cell>
          <cell r="K114" t="str">
            <v>Link</v>
          </cell>
          <cell r="L114">
            <v>19.989999999999998</v>
          </cell>
          <cell r="M114" t="str">
            <v>Link</v>
          </cell>
          <cell r="N114">
            <v>17.22</v>
          </cell>
          <cell r="O114" t="str">
            <v>Link</v>
          </cell>
          <cell r="P114"/>
          <cell r="Q114"/>
          <cell r="R114"/>
          <cell r="S114"/>
          <cell r="T114" t="str">
            <v>Sim</v>
          </cell>
          <cell r="U114" t="str">
            <v>Sim</v>
          </cell>
          <cell r="V114" t="str">
            <v>Sim</v>
          </cell>
          <cell r="W114" t="str">
            <v>Sim</v>
          </cell>
          <cell r="X114" t="str">
            <v/>
          </cell>
          <cell r="Y114" t="str">
            <v/>
          </cell>
          <cell r="Z114">
            <v>15.42</v>
          </cell>
        </row>
        <row r="115">
          <cell r="E115" t="str">
            <v>Toalha de Bandeja; Material: PVC ou Silicone; Largura: 38 cm; Comprimento: 48 cm; Formato: Retangular; Características Adicionais: Decorada, Bordada; Cor: Branco.</v>
          </cell>
          <cell r="F115" t="str">
            <v>Uzoo ou Similar</v>
          </cell>
          <cell r="G115" t="str">
            <v>Unidade</v>
          </cell>
          <cell r="H115">
            <v>9.15</v>
          </cell>
          <cell r="I115" t="str">
            <v>Link</v>
          </cell>
          <cell r="J115">
            <v>7.9</v>
          </cell>
          <cell r="K115" t="str">
            <v>Link</v>
          </cell>
          <cell r="L115">
            <v>7.44</v>
          </cell>
          <cell r="M115" t="str">
            <v>Link</v>
          </cell>
          <cell r="N115">
            <v>19</v>
          </cell>
          <cell r="O115" t="str">
            <v>Link</v>
          </cell>
          <cell r="P115"/>
          <cell r="Q115"/>
          <cell r="R115"/>
          <cell r="S115"/>
          <cell r="T115" t="str">
            <v>Sim</v>
          </cell>
          <cell r="U115" t="str">
            <v>Sim</v>
          </cell>
          <cell r="V115" t="str">
            <v>Sim</v>
          </cell>
          <cell r="W115" t="str">
            <v>Não</v>
          </cell>
          <cell r="X115" t="str">
            <v/>
          </cell>
          <cell r="Y115" t="str">
            <v/>
          </cell>
          <cell r="Z115">
            <v>8.16</v>
          </cell>
        </row>
        <row r="116">
          <cell r="E116" t="str">
            <v>Toalha de Carrinho de Copa; Material: PVC ou Silicone; Largura: 50 cm; Comprimento: 120 cm; Características Adicionais: Antiderrapante; Espessura: 2-3 mm (Fino); Cor: Branco.</v>
          </cell>
          <cell r="F116" t="str">
            <v>Haustter ou Similar</v>
          </cell>
          <cell r="G116" t="str">
            <v>m²</v>
          </cell>
          <cell r="H116">
            <v>137.75</v>
          </cell>
          <cell r="I116" t="str">
            <v>Link</v>
          </cell>
          <cell r="J116">
            <v>28.5</v>
          </cell>
          <cell r="K116" t="str">
            <v>Link</v>
          </cell>
          <cell r="L116">
            <v>35.590000000000003</v>
          </cell>
          <cell r="M116" t="str">
            <v>Link</v>
          </cell>
          <cell r="N116">
            <v>33.285714285714292</v>
          </cell>
          <cell r="O116" t="str">
            <v>Link</v>
          </cell>
          <cell r="P116">
            <v>20.74</v>
          </cell>
          <cell r="Q116" t="str">
            <v>Link</v>
          </cell>
          <cell r="R116">
            <v>17.690000000000001</v>
          </cell>
          <cell r="S116" t="str">
            <v>Link</v>
          </cell>
          <cell r="T116" t="str">
            <v>Não</v>
          </cell>
          <cell r="U116" t="str">
            <v>Sim</v>
          </cell>
          <cell r="V116" t="str">
            <v>Sim</v>
          </cell>
          <cell r="W116" t="str">
            <v>Sim</v>
          </cell>
          <cell r="X116" t="str">
            <v>Sim</v>
          </cell>
          <cell r="Y116" t="str">
            <v>Sim</v>
          </cell>
          <cell r="Z116">
            <v>27.16</v>
          </cell>
        </row>
        <row r="117">
          <cell r="E117" t="str">
            <v>Cafeteira Elétrica; Tipo: Industrial: Tensão: 220 V; Potência: 3 kW; Capacidade 15 L; Material: Aço Inoxidável; Características Adicionais: Automática.</v>
          </cell>
          <cell r="F117" t="str">
            <v>Universal ou Similar</v>
          </cell>
          <cell r="G117" t="str">
            <v>Unidade</v>
          </cell>
          <cell r="H117">
            <v>16729.34</v>
          </cell>
          <cell r="I117" t="str">
            <v>Link</v>
          </cell>
          <cell r="J117">
            <v>16845</v>
          </cell>
          <cell r="K117" t="str">
            <v>Orçamento</v>
          </cell>
          <cell r="L117"/>
          <cell r="M117"/>
          <cell r="N117"/>
          <cell r="O117"/>
          <cell r="P117"/>
          <cell r="Q117"/>
          <cell r="R117"/>
          <cell r="S117"/>
          <cell r="T117" t="str">
            <v>Sim</v>
          </cell>
          <cell r="U117" t="str">
            <v>Sim</v>
          </cell>
          <cell r="V117" t="str">
            <v/>
          </cell>
          <cell r="W117" t="str">
            <v/>
          </cell>
          <cell r="X117" t="str">
            <v/>
          </cell>
          <cell r="Y117" t="str">
            <v/>
          </cell>
          <cell r="Z117">
            <v>16787.169999999998</v>
          </cell>
        </row>
        <row r="118">
          <cell r="E118"/>
          <cell r="F118"/>
          <cell r="G118"/>
        </row>
        <row r="119">
          <cell r="E119"/>
        </row>
        <row r="120">
          <cell r="E120"/>
        </row>
        <row r="121">
          <cell r="E121"/>
        </row>
        <row r="122">
          <cell r="E122"/>
        </row>
        <row r="123">
          <cell r="E123"/>
        </row>
        <row r="124">
          <cell r="E124"/>
        </row>
      </sheetData>
      <sheetData sheetId="1">
        <row r="2">
          <cell r="E2"/>
          <cell r="T2" t="str">
            <v>Ministério da Integração e do Desenvolvimento Regional</v>
          </cell>
        </row>
        <row r="3">
          <cell r="E3"/>
          <cell r="T3" t="str">
            <v>Companhia de Desenvolvimento dos Vales do São Francisco e do Parnaíba</v>
          </cell>
        </row>
        <row r="4">
          <cell r="E4"/>
          <cell r="T4" t="str">
            <v>Área de Administração e Tecnologia</v>
          </cell>
        </row>
        <row r="6">
          <cell r="E6"/>
          <cell r="T6"/>
        </row>
        <row r="7">
          <cell r="E7"/>
          <cell r="T7"/>
        </row>
        <row r="8">
          <cell r="E8"/>
        </row>
        <row r="9">
          <cell r="E9"/>
        </row>
        <row r="11">
          <cell r="E11" t="str">
            <v>Especificação</v>
          </cell>
          <cell r="F11" t="str">
            <v>Marca de Referência</v>
          </cell>
          <cell r="G11" t="str">
            <v>Unidade</v>
          </cell>
          <cell r="H11" t="str">
            <v>Valor 1</v>
          </cell>
          <cell r="I11" t="str">
            <v>Link 1</v>
          </cell>
          <cell r="J11" t="str">
            <v>Valor 2</v>
          </cell>
          <cell r="K11" t="str">
            <v>Link 2</v>
          </cell>
          <cell r="L11" t="str">
            <v>Valor 3</v>
          </cell>
          <cell r="M11" t="str">
            <v>Link 3</v>
          </cell>
          <cell r="N11" t="str">
            <v>Valor 4</v>
          </cell>
          <cell r="O11" t="str">
            <v>Link 4</v>
          </cell>
          <cell r="P11" t="str">
            <v>Outlier 1</v>
          </cell>
          <cell r="Q11" t="str">
            <v>Outlier 2</v>
          </cell>
          <cell r="R11" t="str">
            <v>Outlier 3</v>
          </cell>
          <cell r="S11" t="str">
            <v>Outlier 4</v>
          </cell>
          <cell r="T11" t="str">
            <v>Média Saneada</v>
          </cell>
        </row>
        <row r="12">
          <cell r="E12" t="str">
            <v>Bota de Segurança; Material: PVC; Material Sola: Borracha; Cor: Preto; Tamanho: Sob Medida; Tipo Cano: Longo; Tipo Uso: Limpeza.</v>
          </cell>
          <cell r="F12" t="str">
            <v>Vonder ou Similar</v>
          </cell>
          <cell r="G12" t="str">
            <v>Par</v>
          </cell>
          <cell r="H12">
            <v>39.6</v>
          </cell>
          <cell r="I12" t="str">
            <v>Link</v>
          </cell>
          <cell r="J12">
            <v>80.900000000000006</v>
          </cell>
          <cell r="K12" t="str">
            <v>Link</v>
          </cell>
          <cell r="L12">
            <v>47.32</v>
          </cell>
          <cell r="M12" t="str">
            <v>Link</v>
          </cell>
          <cell r="N12">
            <v>60.72</v>
          </cell>
          <cell r="O12" t="str">
            <v>Link</v>
          </cell>
          <cell r="P12" t="str">
            <v>Sim</v>
          </cell>
          <cell r="Q12" t="str">
            <v>Sim</v>
          </cell>
          <cell r="R12" t="str">
            <v>Sim</v>
          </cell>
          <cell r="S12" t="str">
            <v>Sim</v>
          </cell>
          <cell r="T12">
            <v>57.14</v>
          </cell>
        </row>
        <row r="13">
          <cell r="E13" t="str">
            <v>Calça Profissional; Material: Tecido Brim ou Gabardine; Bolso Frontal: 2 unidades; Bolso Traseiro: 1 unidade; Gramatura: Média ou Pesada; Tamanho: Sob Medida; Cor: Azul Marinho.</v>
          </cell>
          <cell r="F13" t="str">
            <v>-</v>
          </cell>
          <cell r="G13" t="str">
            <v>Unidade</v>
          </cell>
          <cell r="H13">
            <v>62</v>
          </cell>
          <cell r="I13" t="str">
            <v>Link</v>
          </cell>
          <cell r="J13">
            <v>66.55</v>
          </cell>
          <cell r="K13" t="str">
            <v>Link</v>
          </cell>
          <cell r="L13">
            <v>60</v>
          </cell>
          <cell r="M13" t="str">
            <v>Link</v>
          </cell>
          <cell r="N13">
            <v>50.3</v>
          </cell>
          <cell r="O13" t="str">
            <v>Link</v>
          </cell>
          <cell r="P13" t="str">
            <v>Sim</v>
          </cell>
          <cell r="Q13" t="str">
            <v>Sim</v>
          </cell>
          <cell r="R13" t="str">
            <v>Sim</v>
          </cell>
          <cell r="S13" t="str">
            <v>Sim</v>
          </cell>
          <cell r="T13">
            <v>59.71</v>
          </cell>
        </row>
        <row r="14">
          <cell r="E14" t="str">
            <v>Camisa Uniforme; Material: Malha Fria; Tipo Manga: Curta; Tipo Colarinho: Gola Polo; Tamanho: Sob Medida; Tipo Uso: Uniforme; Características Adicionais: Logotipo da Empresa no Lado Esquerdo Superior.</v>
          </cell>
          <cell r="F14" t="str">
            <v>-</v>
          </cell>
          <cell r="G14" t="str">
            <v>Unidade</v>
          </cell>
          <cell r="H14">
            <v>36.76</v>
          </cell>
          <cell r="I14" t="str">
            <v>Link</v>
          </cell>
          <cell r="J14">
            <v>37.950000000000003</v>
          </cell>
          <cell r="K14" t="str">
            <v>Link</v>
          </cell>
          <cell r="L14">
            <v>54.9</v>
          </cell>
          <cell r="M14" t="str">
            <v>Link</v>
          </cell>
          <cell r="N14">
            <v>63.84</v>
          </cell>
          <cell r="O14" t="str">
            <v>Link</v>
          </cell>
          <cell r="P14" t="str">
            <v>Sim</v>
          </cell>
          <cell r="Q14" t="str">
            <v>Sim</v>
          </cell>
          <cell r="R14" t="str">
            <v>Sim</v>
          </cell>
          <cell r="S14" t="str">
            <v>Sim</v>
          </cell>
          <cell r="T14">
            <v>48.36</v>
          </cell>
        </row>
        <row r="15">
          <cell r="E15" t="str">
            <v>Jaqueta Profissional; Material: Próprio para Frio; Modelo: Zíper; Tipo Manga: Longa; Acabamento: Com Forro; Cor: Azul Marinho; Tamanho: Sob Medida; Características Adicionais: Logotipo da Empresa no Lado Esquerdo Superior.</v>
          </cell>
          <cell r="F15" t="str">
            <v>-</v>
          </cell>
          <cell r="G15" t="str">
            <v>Unidade</v>
          </cell>
          <cell r="H15">
            <v>169.08</v>
          </cell>
          <cell r="I15" t="str">
            <v>Link</v>
          </cell>
          <cell r="J15">
            <v>223.56</v>
          </cell>
          <cell r="K15" t="str">
            <v>Link</v>
          </cell>
          <cell r="L15">
            <v>169</v>
          </cell>
          <cell r="M15" t="str">
            <v>Link</v>
          </cell>
          <cell r="N15">
            <v>127.42</v>
          </cell>
          <cell r="O15" t="str">
            <v>Link</v>
          </cell>
          <cell r="P15" t="str">
            <v>Sim</v>
          </cell>
          <cell r="Q15" t="str">
            <v>Não</v>
          </cell>
          <cell r="R15" t="str">
            <v>Sim</v>
          </cell>
          <cell r="S15" t="str">
            <v>Sim</v>
          </cell>
          <cell r="T15">
            <v>155.16999999999999</v>
          </cell>
        </row>
        <row r="16">
          <cell r="E16" t="str">
            <v>Meia; Material: Algodão; Tipo: Cano Curto; Cor: Branca ou Azul Marinho; Tamanho: Sob Medida.</v>
          </cell>
          <cell r="F16" t="str">
            <v>-</v>
          </cell>
          <cell r="G16" t="str">
            <v>Par</v>
          </cell>
          <cell r="H16">
            <v>14.9</v>
          </cell>
          <cell r="I16" t="str">
            <v>Link</v>
          </cell>
          <cell r="J16">
            <v>7.97</v>
          </cell>
          <cell r="K16" t="str">
            <v>Link</v>
          </cell>
          <cell r="L16">
            <v>9.48</v>
          </cell>
          <cell r="M16" t="str">
            <v>Link</v>
          </cell>
          <cell r="N16">
            <v>16.899999999999999</v>
          </cell>
          <cell r="O16" t="str">
            <v>Link</v>
          </cell>
          <cell r="P16" t="str">
            <v>Sim</v>
          </cell>
          <cell r="Q16" t="str">
            <v>Sim</v>
          </cell>
          <cell r="R16" t="str">
            <v>Sim</v>
          </cell>
          <cell r="S16" t="str">
            <v>Sim</v>
          </cell>
          <cell r="T16">
            <v>12.31</v>
          </cell>
        </row>
        <row r="17">
          <cell r="E17" t="str">
            <v>Sapato Profissional; Material: EVA ou Elastômero; Material Sola: Borracha; Cor: Azul Escuro; Tamanho: Sob Medida; Características Adicionais: Solado Antiderrapante, Palmilha de Alta Densidade, Anatômico.</v>
          </cell>
          <cell r="F17" t="str">
            <v>SoftWorks ou Similar</v>
          </cell>
          <cell r="G17" t="str">
            <v>Par</v>
          </cell>
          <cell r="H17">
            <v>68.099999999999994</v>
          </cell>
          <cell r="I17" t="str">
            <v>Link</v>
          </cell>
          <cell r="J17">
            <v>81</v>
          </cell>
          <cell r="K17" t="str">
            <v>Link</v>
          </cell>
          <cell r="L17">
            <v>79.900000000000006</v>
          </cell>
          <cell r="M17" t="str">
            <v>Link</v>
          </cell>
          <cell r="N17">
            <v>68.88</v>
          </cell>
          <cell r="O17" t="str">
            <v>Link</v>
          </cell>
          <cell r="P17" t="str">
            <v>Sim</v>
          </cell>
          <cell r="Q17" t="str">
            <v>Sim</v>
          </cell>
          <cell r="R17" t="str">
            <v>Sim</v>
          </cell>
          <cell r="S17" t="str">
            <v>Sim</v>
          </cell>
          <cell r="T17">
            <v>74.47</v>
          </cell>
        </row>
        <row r="18">
          <cell r="E18" t="str">
            <v>Avental; Material: PVC; Tipo: Impermeável; Cor: Branco, Preto, Azul ou Incolor; Características Adicionais: Tiras de Amarrar Fixas.</v>
          </cell>
          <cell r="F18" t="str">
            <v>Brascamp ou Similar</v>
          </cell>
          <cell r="G18" t="str">
            <v>Unidade</v>
          </cell>
          <cell r="H18">
            <v>15.99</v>
          </cell>
          <cell r="I18" t="str">
            <v>Link</v>
          </cell>
          <cell r="J18">
            <v>12.32</v>
          </cell>
          <cell r="K18" t="str">
            <v>Link</v>
          </cell>
          <cell r="L18">
            <v>18.03</v>
          </cell>
          <cell r="M18" t="str">
            <v>Link</v>
          </cell>
          <cell r="N18">
            <v>14.88</v>
          </cell>
          <cell r="O18" t="str">
            <v>Link</v>
          </cell>
          <cell r="P18" t="str">
            <v>Sim</v>
          </cell>
          <cell r="Q18" t="str">
            <v>Sim</v>
          </cell>
          <cell r="R18" t="str">
            <v>Sim</v>
          </cell>
          <cell r="S18" t="str">
            <v>Sim</v>
          </cell>
          <cell r="T18">
            <v>15.31</v>
          </cell>
        </row>
        <row r="19">
          <cell r="E19" t="str">
            <v>Luva de Proteção; Material: Nitrila; Aplicação: Limpeza; Comprimento: 33 cm; Tamanho: P, M, G, EG e EEG; Acabamento Palma: Antiderrapante; Características Adicionais: Com Forro; Resistência Mecânica: Desempenho 4101X (EN388); Resistência Química: Tipo A.</v>
          </cell>
          <cell r="F19" t="str">
            <v>Volk ou Similar</v>
          </cell>
          <cell r="G19" t="str">
            <v>Par</v>
          </cell>
          <cell r="H19">
            <v>9.9600000000000009</v>
          </cell>
          <cell r="I19" t="str">
            <v>Link</v>
          </cell>
          <cell r="J19">
            <v>10.99</v>
          </cell>
          <cell r="K19" t="str">
            <v>Link</v>
          </cell>
          <cell r="L19">
            <v>10.99</v>
          </cell>
          <cell r="M19" t="str">
            <v>Link</v>
          </cell>
          <cell r="N19">
            <v>7.26</v>
          </cell>
          <cell r="O19" t="str">
            <v>Link</v>
          </cell>
          <cell r="P19" t="str">
            <v>Sim</v>
          </cell>
          <cell r="Q19" t="str">
            <v>Sim</v>
          </cell>
          <cell r="R19" t="str">
            <v>Sim</v>
          </cell>
          <cell r="S19" t="str">
            <v>Sim</v>
          </cell>
          <cell r="T19">
            <v>9.8000000000000007</v>
          </cell>
        </row>
        <row r="20">
          <cell r="E20" t="str">
            <v>Máscara de Proteção Respiratória; Modelo: Respirador; Tipo: Concha; Material: Camadas Fibras Sintéticas; Classe: PFF-2 ou N95; Tipo Fixação: Tira Dupla; Adicional: Sem Válvula.</v>
          </cell>
          <cell r="F20" t="str">
            <v>3M ou Similar</v>
          </cell>
          <cell r="G20" t="str">
            <v>Unidade</v>
          </cell>
          <cell r="H20">
            <v>7.21</v>
          </cell>
          <cell r="I20" t="str">
            <v>Link</v>
          </cell>
          <cell r="J20">
            <v>9.5</v>
          </cell>
          <cell r="K20" t="str">
            <v>Link</v>
          </cell>
          <cell r="L20">
            <v>7.9</v>
          </cell>
          <cell r="M20" t="str">
            <v>Link</v>
          </cell>
          <cell r="N20">
            <v>8.6</v>
          </cell>
          <cell r="O20" t="str">
            <v>Link</v>
          </cell>
          <cell r="P20" t="str">
            <v>Sim</v>
          </cell>
          <cell r="Q20" t="str">
            <v>Sim</v>
          </cell>
          <cell r="R20" t="str">
            <v>Sim</v>
          </cell>
          <cell r="S20" t="str">
            <v>Sim</v>
          </cell>
          <cell r="T20">
            <v>8.3000000000000007</v>
          </cell>
        </row>
        <row r="21">
          <cell r="E21" t="str">
            <v>Óculos Proteção; Cor Lente: Transparente; Material: Policarbonato; Características Adicionais: Antirrespingo, Ventilação Indireta.</v>
          </cell>
          <cell r="F21" t="str">
            <v>Vonder ou Similar</v>
          </cell>
          <cell r="G21" t="str">
            <v>Unidade</v>
          </cell>
          <cell r="H21">
            <v>6.93</v>
          </cell>
          <cell r="I21" t="str">
            <v>Link</v>
          </cell>
          <cell r="J21">
            <v>6.95</v>
          </cell>
          <cell r="K21" t="str">
            <v>Link</v>
          </cell>
          <cell r="L21">
            <v>14.4</v>
          </cell>
          <cell r="M21" t="str">
            <v>Link</v>
          </cell>
          <cell r="N21">
            <v>7.43</v>
          </cell>
          <cell r="O21" t="str">
            <v>Link</v>
          </cell>
          <cell r="P21" t="str">
            <v>Sim</v>
          </cell>
          <cell r="Q21" t="str">
            <v>Sim</v>
          </cell>
          <cell r="R21" t="str">
            <v>Não</v>
          </cell>
          <cell r="S21" t="str">
            <v>Sim</v>
          </cell>
          <cell r="T21">
            <v>7.1</v>
          </cell>
        </row>
        <row r="22">
          <cell r="E22" t="str">
            <v>Protetor Auricular; Tipo: Plugue; Material: Silicone; Material Haste: Cordão Poliéster; Tamanho: Único.</v>
          </cell>
          <cell r="F22" t="str">
            <v>3M ou Similar</v>
          </cell>
          <cell r="G22" t="str">
            <v>Unidade</v>
          </cell>
          <cell r="H22">
            <v>4.45</v>
          </cell>
          <cell r="I22" t="str">
            <v>Link</v>
          </cell>
          <cell r="J22">
            <v>4.62</v>
          </cell>
          <cell r="K22" t="str">
            <v>Link</v>
          </cell>
          <cell r="L22">
            <v>7.09</v>
          </cell>
          <cell r="M22" t="str">
            <v>Link</v>
          </cell>
          <cell r="N22">
            <v>10.53</v>
          </cell>
          <cell r="O22" t="str">
            <v>Link</v>
          </cell>
          <cell r="P22" t="str">
            <v>Sim</v>
          </cell>
          <cell r="Q22" t="str">
            <v>Sim</v>
          </cell>
          <cell r="R22" t="str">
            <v>Sim</v>
          </cell>
          <cell r="S22" t="str">
            <v>Sim</v>
          </cell>
          <cell r="T22">
            <v>6.67</v>
          </cell>
        </row>
        <row r="23">
          <cell r="E23" t="str">
            <v>Botina de Segurança; Material: Vaqueta;  Modelo: Sem Cadarço; Tipo Sola: Antiderrapante, Palmilha Antimicrobiana; Características Adicionais: Biqueira de Aço ou Composite; Resistência Impacto: mínimo 200 J; Resistência Comprassão: mínimo 15 kN; Tamanho: Sob Medida; Cor: Preto; Cano: Curto.</v>
          </cell>
          <cell r="F23" t="str">
            <v>Marluvas ou Similar</v>
          </cell>
          <cell r="G23" t="str">
            <v>Par</v>
          </cell>
          <cell r="H23">
            <v>71.2</v>
          </cell>
          <cell r="I23" t="str">
            <v>Link</v>
          </cell>
          <cell r="J23">
            <v>72.12</v>
          </cell>
          <cell r="K23" t="str">
            <v>Link</v>
          </cell>
          <cell r="L23">
            <v>90.6</v>
          </cell>
          <cell r="M23" t="str">
            <v>Link</v>
          </cell>
          <cell r="N23">
            <v>79.95</v>
          </cell>
          <cell r="O23" t="str">
            <v>Link</v>
          </cell>
          <cell r="P23" t="str">
            <v>Sim</v>
          </cell>
          <cell r="Q23" t="str">
            <v>Sim</v>
          </cell>
          <cell r="R23" t="str">
            <v>Sim</v>
          </cell>
          <cell r="S23" t="str">
            <v>Sim</v>
          </cell>
          <cell r="T23">
            <v>78.47</v>
          </cell>
        </row>
        <row r="24">
          <cell r="E24" t="str">
            <v>Cinta de Suspensão de Carga com Arnês; Material: Poliéster; Comprimento: 2 m; Largura: 6 cm; Capacidade: mínimo 350 Kg; Aplicação: Suspensão e Movimentação Manual de Cargas; Características Adicionais: Tipo Sling Corpo Duplo, Arnê Alcolchoado.</v>
          </cell>
          <cell r="F24" t="str">
            <v>ShoulderDolly ou Similar</v>
          </cell>
          <cell r="G24" t="str">
            <v>Par</v>
          </cell>
          <cell r="H24">
            <v>411.74</v>
          </cell>
          <cell r="I24" t="str">
            <v>Link</v>
          </cell>
          <cell r="J24"/>
          <cell r="K24"/>
          <cell r="L24"/>
          <cell r="M24"/>
          <cell r="N24"/>
          <cell r="O24"/>
          <cell r="P24" t="str">
            <v>Sim</v>
          </cell>
          <cell r="Q24" t="str">
            <v/>
          </cell>
          <cell r="R24" t="str">
            <v/>
          </cell>
          <cell r="S24" t="str">
            <v/>
          </cell>
          <cell r="T24">
            <v>411.74</v>
          </cell>
        </row>
        <row r="25">
          <cell r="E25" t="str">
            <v>Acessório Equipamento Segurança; Tipo: Cinta Ergonômica Lombar Abdominal; Material: Elástico Reforçado, Haste em PVC, Costura em Nylon; Aplicação: Proteção Individual em Carga e Descarga; Tamanhos: P, M, G, XG ou XXG; Cor: Preto.</v>
          </cell>
          <cell r="F25" t="str">
            <v>Danny ou Similar</v>
          </cell>
          <cell r="G25" t="str">
            <v>Unidade</v>
          </cell>
          <cell r="H25">
            <v>69.2</v>
          </cell>
          <cell r="I25" t="str">
            <v>Link</v>
          </cell>
          <cell r="J25">
            <v>65.8</v>
          </cell>
          <cell r="K25" t="str">
            <v>Link</v>
          </cell>
          <cell r="L25">
            <v>70.16</v>
          </cell>
          <cell r="M25" t="str">
            <v>Link</v>
          </cell>
          <cell r="N25">
            <v>88.65</v>
          </cell>
          <cell r="O25" t="str">
            <v>Link</v>
          </cell>
          <cell r="P25" t="str">
            <v>Sim</v>
          </cell>
          <cell r="Q25" t="str">
            <v>Sim</v>
          </cell>
          <cell r="R25" t="str">
            <v>Sim</v>
          </cell>
          <cell r="S25" t="str">
            <v>Não</v>
          </cell>
          <cell r="T25">
            <v>68.39</v>
          </cell>
        </row>
        <row r="26">
          <cell r="E26" t="str">
            <v>Respirador; Material: Elastômero; Tamanho Peça Facial:Grande; Aplicação: Poeira, Pólen; Características Adicionais: Tiras de Fixação; Tipo: Semi-Facial; Quantidade Filtros: 2 unidades.</v>
          </cell>
          <cell r="F26" t="str">
            <v>Alltec ou Similar</v>
          </cell>
          <cell r="G26" t="str">
            <v>Unidade</v>
          </cell>
          <cell r="H26">
            <v>22.21</v>
          </cell>
          <cell r="I26" t="str">
            <v>Link</v>
          </cell>
          <cell r="J26">
            <v>28.5</v>
          </cell>
          <cell r="K26" t="str">
            <v>Link</v>
          </cell>
          <cell r="L26">
            <v>61.5</v>
          </cell>
          <cell r="M26" t="str">
            <v>Link</v>
          </cell>
          <cell r="N26">
            <v>41</v>
          </cell>
          <cell r="O26" t="str">
            <v>Link</v>
          </cell>
          <cell r="P26" t="str">
            <v>Sim</v>
          </cell>
          <cell r="Q26" t="str">
            <v>Sim</v>
          </cell>
          <cell r="R26" t="str">
            <v>Sim</v>
          </cell>
          <cell r="S26" t="str">
            <v>Sim</v>
          </cell>
          <cell r="T26">
            <v>38.299999999999997</v>
          </cell>
        </row>
        <row r="27">
          <cell r="E27" t="str">
            <v>Luva de Segurança; Material Luva: Algodão, Poliéster; Material Palma: Borracha Antiderrapante; Aplicação: Carga e Descarga; Características Adicionais: Punho Tricotado, Proteção Contra Impacto Mecânico e Corte; Resistência Mecânica: mínimo 2132B (EN 388).</v>
          </cell>
          <cell r="F27" t="str">
            <v>Kalipso ou Similar</v>
          </cell>
          <cell r="G27" t="str">
            <v>Par</v>
          </cell>
          <cell r="H27">
            <v>10.56</v>
          </cell>
          <cell r="I27" t="str">
            <v>Link</v>
          </cell>
          <cell r="J27">
            <v>3.43</v>
          </cell>
          <cell r="K27" t="str">
            <v>Link</v>
          </cell>
          <cell r="L27">
            <v>3.45</v>
          </cell>
          <cell r="M27" t="str">
            <v>Link</v>
          </cell>
          <cell r="N27">
            <v>4.16</v>
          </cell>
          <cell r="O27" t="str">
            <v>Link</v>
          </cell>
          <cell r="P27" t="str">
            <v>Não</v>
          </cell>
          <cell r="Q27" t="str">
            <v>Sim</v>
          </cell>
          <cell r="R27" t="str">
            <v>Sim</v>
          </cell>
          <cell r="S27" t="str">
            <v>Sim</v>
          </cell>
          <cell r="T27">
            <v>3.68</v>
          </cell>
        </row>
        <row r="28">
          <cell r="E28" t="str">
            <v>Protetor Facial; Material: Policarbonato; Cor: Incolor; Comprimento: 200 mm; Material Coroa: Plástico; Características Adicionais: Coroa Ajustável e Articulada.</v>
          </cell>
          <cell r="F28" t="str">
            <v>Vonder ou Similar</v>
          </cell>
          <cell r="G28" t="str">
            <v>Unidade</v>
          </cell>
          <cell r="H28">
            <v>54</v>
          </cell>
          <cell r="I28" t="str">
            <v>Link</v>
          </cell>
          <cell r="J28">
            <v>42.82</v>
          </cell>
          <cell r="K28" t="str">
            <v>Link</v>
          </cell>
          <cell r="L28">
            <v>46.56</v>
          </cell>
          <cell r="M28" t="str">
            <v>Link</v>
          </cell>
          <cell r="N28">
            <v>51.2</v>
          </cell>
          <cell r="O28" t="str">
            <v>Link</v>
          </cell>
          <cell r="P28" t="str">
            <v>Sim</v>
          </cell>
          <cell r="Q28" t="str">
            <v>Sim</v>
          </cell>
          <cell r="R28" t="str">
            <v>Sim</v>
          </cell>
          <cell r="S28" t="str">
            <v>Sim</v>
          </cell>
          <cell r="T28">
            <v>48.65</v>
          </cell>
        </row>
        <row r="29">
          <cell r="E29" t="str">
            <v>Calça Profissional; Material: Tecido Oxford; Gramatura: Pesada; Tamanho: Sob Medida; Cor: Preto; Fechamento: Zíper ou Elástico.</v>
          </cell>
          <cell r="F29" t="str">
            <v>-</v>
          </cell>
          <cell r="G29" t="str">
            <v>Unidade</v>
          </cell>
          <cell r="H29">
            <v>59.9</v>
          </cell>
          <cell r="I29" t="str">
            <v>Link</v>
          </cell>
          <cell r="J29">
            <v>49.9</v>
          </cell>
          <cell r="K29" t="str">
            <v>Link</v>
          </cell>
          <cell r="L29">
            <v>29.99</v>
          </cell>
          <cell r="M29" t="str">
            <v>Link</v>
          </cell>
          <cell r="N29">
            <v>65.28</v>
          </cell>
          <cell r="O29" t="str">
            <v>Link</v>
          </cell>
          <cell r="P29" t="str">
            <v>Sim</v>
          </cell>
          <cell r="Q29" t="str">
            <v>Sim</v>
          </cell>
          <cell r="R29" t="str">
            <v>Sim</v>
          </cell>
          <cell r="S29" t="str">
            <v>Sim</v>
          </cell>
          <cell r="T29">
            <v>51.27</v>
          </cell>
        </row>
        <row r="30">
          <cell r="E30" t="str">
            <v>Jaleco Profissional; Material: Tecido Oxford; Gramatura: Pesada; Manga: Curta; Tamanho: Sob Medida; Cor: Preto; Características Adicionais: Logotipo da Empresa no Lado Esquerdo Superior.</v>
          </cell>
          <cell r="F30" t="str">
            <v>Haddad ou Similar</v>
          </cell>
          <cell r="G30" t="str">
            <v>Unidade</v>
          </cell>
          <cell r="H30">
            <v>41.37</v>
          </cell>
          <cell r="I30" t="str">
            <v>Link</v>
          </cell>
          <cell r="J30">
            <v>49.9</v>
          </cell>
          <cell r="K30" t="str">
            <v>Link</v>
          </cell>
          <cell r="L30">
            <v>47.25</v>
          </cell>
          <cell r="M30" t="str">
            <v>Link</v>
          </cell>
          <cell r="N30">
            <v>65.010000000000005</v>
          </cell>
          <cell r="O30" t="str">
            <v>Link</v>
          </cell>
          <cell r="P30" t="str">
            <v>Sim</v>
          </cell>
          <cell r="Q30" t="str">
            <v>Sim</v>
          </cell>
          <cell r="R30" t="str">
            <v>Sim</v>
          </cell>
          <cell r="S30" t="str">
            <v>Sim</v>
          </cell>
          <cell r="T30">
            <v>50.88</v>
          </cell>
        </row>
        <row r="31">
          <cell r="E31" t="str">
            <v>Sapatilha; Cor: Preto; Tipo: Confort; Tamanho: Sob Medida; Características Adicionais: Solado Antiderrapante, Palmilha de Alta Densidade, Anatômico.</v>
          </cell>
          <cell r="F31" t="str">
            <v>SoftWorks ou Similar</v>
          </cell>
          <cell r="G31" t="str">
            <v>Par</v>
          </cell>
          <cell r="H31">
            <v>79</v>
          </cell>
          <cell r="I31" t="str">
            <v>Link</v>
          </cell>
          <cell r="J31">
            <v>94.9</v>
          </cell>
          <cell r="K31" t="str">
            <v>Link</v>
          </cell>
          <cell r="L31">
            <v>98.52</v>
          </cell>
          <cell r="M31" t="str">
            <v>Link</v>
          </cell>
          <cell r="N31">
            <v>104.99</v>
          </cell>
          <cell r="O31" t="str">
            <v>Link</v>
          </cell>
          <cell r="P31" t="str">
            <v>Sim</v>
          </cell>
          <cell r="Q31" t="str">
            <v>Sim</v>
          </cell>
          <cell r="R31" t="str">
            <v>Sim</v>
          </cell>
          <cell r="S31" t="str">
            <v>Sim</v>
          </cell>
          <cell r="T31">
            <v>94.35</v>
          </cell>
        </row>
        <row r="32">
          <cell r="E32" t="str">
            <v>Laço; Aplicação: Para Cabelo; Cor: Preto; Características Adicionais: Com Tela.</v>
          </cell>
          <cell r="F32" t="str">
            <v>-</v>
          </cell>
          <cell r="G32" t="str">
            <v>Unidade</v>
          </cell>
          <cell r="H32">
            <v>27.9</v>
          </cell>
          <cell r="I32" t="str">
            <v>Link</v>
          </cell>
          <cell r="J32">
            <v>38.200000000000003</v>
          </cell>
          <cell r="K32" t="str">
            <v>Link</v>
          </cell>
          <cell r="L32">
            <v>8.92</v>
          </cell>
          <cell r="M32" t="str">
            <v>Link</v>
          </cell>
          <cell r="N32">
            <v>12.36</v>
          </cell>
          <cell r="O32" t="str">
            <v>Link</v>
          </cell>
          <cell r="P32" t="str">
            <v>Sim</v>
          </cell>
          <cell r="Q32" t="str">
            <v>Sim</v>
          </cell>
          <cell r="R32" t="str">
            <v>Sim</v>
          </cell>
          <cell r="S32" t="str">
            <v>Sim</v>
          </cell>
          <cell r="T32">
            <v>21.85</v>
          </cell>
        </row>
        <row r="33">
          <cell r="E33" t="str">
            <v>Meia; Material: Algodão; Tipo: Soquete; Cor: Preta; Tamanho: Sob Medida.</v>
          </cell>
          <cell r="F33" t="str">
            <v>-</v>
          </cell>
          <cell r="G33" t="str">
            <v>Par</v>
          </cell>
          <cell r="H33">
            <v>9</v>
          </cell>
          <cell r="I33" t="str">
            <v>Link</v>
          </cell>
          <cell r="J33">
            <v>10</v>
          </cell>
          <cell r="K33" t="str">
            <v>Link</v>
          </cell>
          <cell r="L33">
            <v>10</v>
          </cell>
          <cell r="M33" t="str">
            <v>Link</v>
          </cell>
          <cell r="N33">
            <v>26.9</v>
          </cell>
          <cell r="O33" t="str">
            <v>Link</v>
          </cell>
          <cell r="P33" t="str">
            <v>Sim</v>
          </cell>
          <cell r="Q33" t="str">
            <v>Sim</v>
          </cell>
          <cell r="R33" t="str">
            <v>Sim</v>
          </cell>
          <cell r="S33" t="str">
            <v>Não</v>
          </cell>
          <cell r="T33">
            <v>9.67</v>
          </cell>
        </row>
        <row r="34">
          <cell r="E34" t="str">
            <v>Sapato Social; Material Sola: Borracha; Cor: Preto; Tamanho: Sob Medida; Características Adicionais: Solado Antiderrapante, Palmilha de Alta Densidade, Anatômico.</v>
          </cell>
          <cell r="F34" t="str">
            <v>SoftWorks ou Similar</v>
          </cell>
          <cell r="G34" t="str">
            <v>Par</v>
          </cell>
          <cell r="H34">
            <v>54.2</v>
          </cell>
          <cell r="I34" t="str">
            <v>Link</v>
          </cell>
          <cell r="J34">
            <v>51</v>
          </cell>
          <cell r="K34" t="str">
            <v>Link</v>
          </cell>
          <cell r="L34">
            <v>48.9</v>
          </cell>
          <cell r="M34" t="str">
            <v>Link</v>
          </cell>
          <cell r="N34">
            <v>43.65</v>
          </cell>
          <cell r="O34" t="str">
            <v>Link</v>
          </cell>
          <cell r="P34" t="str">
            <v>Sim</v>
          </cell>
          <cell r="Q34" t="str">
            <v>Sim</v>
          </cell>
          <cell r="R34" t="str">
            <v>Sim</v>
          </cell>
          <cell r="S34" t="str">
            <v>Sim</v>
          </cell>
          <cell r="T34">
            <v>49.44</v>
          </cell>
        </row>
        <row r="35">
          <cell r="E35" t="str">
            <v>Camisa Social; Material: Tecido 65% Poliéster e 35% Algodão; Gola: Com Entretela; Tamanho: Sob Medida; Fechamento: Com Botões Frontais e nos Punhos; Cor: Branco; Características Adicionais: Logotipo da Empresa no Lado Esquerdo Superior.</v>
          </cell>
          <cell r="F35" t="str">
            <v>-</v>
          </cell>
          <cell r="G35" t="str">
            <v>Unidade</v>
          </cell>
          <cell r="H35">
            <v>352</v>
          </cell>
          <cell r="I35" t="str">
            <v>Link</v>
          </cell>
          <cell r="J35"/>
          <cell r="K35"/>
          <cell r="L35"/>
          <cell r="M35"/>
          <cell r="N35"/>
          <cell r="O35"/>
          <cell r="P35" t="str">
            <v>Sim</v>
          </cell>
          <cell r="Q35" t="str">
            <v/>
          </cell>
          <cell r="R35" t="str">
            <v/>
          </cell>
          <cell r="S35" t="str">
            <v/>
          </cell>
          <cell r="T35">
            <v>352</v>
          </cell>
        </row>
        <row r="36">
          <cell r="E36" t="str">
            <v>Meia Social; Material: Poliéster e Algodão; Tipo: Cano Longo; Cor: Preta; Tamanho: Sob Medida.</v>
          </cell>
          <cell r="F36" t="str">
            <v>-</v>
          </cell>
          <cell r="G36" t="str">
            <v>Par</v>
          </cell>
          <cell r="H36">
            <v>19.989999999999998</v>
          </cell>
          <cell r="I36" t="str">
            <v>Link</v>
          </cell>
          <cell r="J36">
            <v>39.9</v>
          </cell>
          <cell r="K36" t="str">
            <v>Link</v>
          </cell>
          <cell r="L36">
            <v>9.9</v>
          </cell>
          <cell r="M36" t="str">
            <v>Link</v>
          </cell>
          <cell r="N36">
            <v>10.9</v>
          </cell>
          <cell r="O36" t="str">
            <v>Link</v>
          </cell>
          <cell r="P36" t="str">
            <v>Sim</v>
          </cell>
          <cell r="Q36" t="str">
            <v>Sim</v>
          </cell>
          <cell r="R36" t="str">
            <v>Sim</v>
          </cell>
          <cell r="S36" t="str">
            <v>Sim</v>
          </cell>
          <cell r="T36">
            <v>20.170000000000002</v>
          </cell>
        </row>
        <row r="37">
          <cell r="E37" t="str">
            <v>Luva de Proteção; Material: Nitrila; Aplicação: Limpeza; Comprimento: 33 cm; Tamanho: P, M, G, EG e EEG; Acabamento Palma: Antiderrapante; Características Adicionais: Com Forro; Resistência Mecânica: mínimo 4101X (EN388); Resistência Química: Tipo A.</v>
          </cell>
          <cell r="F37" t="str">
            <v>Volk ou Similar</v>
          </cell>
          <cell r="G37" t="str">
            <v>Par</v>
          </cell>
          <cell r="H37">
            <v>9.44</v>
          </cell>
          <cell r="I37" t="str">
            <v>Link</v>
          </cell>
          <cell r="J37">
            <v>23</v>
          </cell>
          <cell r="K37" t="str">
            <v>Link</v>
          </cell>
          <cell r="L37">
            <v>39.5</v>
          </cell>
          <cell r="M37" t="str">
            <v>Link</v>
          </cell>
          <cell r="N37">
            <v>14.26</v>
          </cell>
          <cell r="O37" t="str">
            <v>Link</v>
          </cell>
          <cell r="P37" t="str">
            <v>Sim</v>
          </cell>
          <cell r="Q37" t="str">
            <v>Sim</v>
          </cell>
          <cell r="R37" t="str">
            <v>Sim</v>
          </cell>
          <cell r="S37" t="str">
            <v>Sim</v>
          </cell>
          <cell r="T37">
            <v>21.55</v>
          </cell>
        </row>
        <row r="38">
          <cell r="E38" t="str">
            <v>Luva; Material: Algodão; Aplicação: Para Garçom; Cor: Branco.</v>
          </cell>
          <cell r="F38" t="str">
            <v>-</v>
          </cell>
          <cell r="G38" t="str">
            <v>Par</v>
          </cell>
          <cell r="H38">
            <v>19.95</v>
          </cell>
          <cell r="I38" t="str">
            <v>Link</v>
          </cell>
          <cell r="J38">
            <v>33.9</v>
          </cell>
          <cell r="K38" t="str">
            <v>Link</v>
          </cell>
          <cell r="L38">
            <v>10.5</v>
          </cell>
          <cell r="M38" t="str">
            <v>Link</v>
          </cell>
          <cell r="N38"/>
          <cell r="O38"/>
          <cell r="P38" t="str">
            <v>Sim</v>
          </cell>
          <cell r="Q38" t="str">
            <v>Sim</v>
          </cell>
          <cell r="R38" t="str">
            <v>Sim</v>
          </cell>
          <cell r="S38" t="str">
            <v/>
          </cell>
          <cell r="T38">
            <v>21.45</v>
          </cell>
        </row>
        <row r="39">
          <cell r="E39" t="str">
            <v>Camisa Social; Material: Tecido 100% Algodão Premium; Gola: Com Entretela; Manga: Longa; Tamanho: Sob Medida; Fechamento: Com Botões Frontais e nos Punhos; Cor: Branco.</v>
          </cell>
          <cell r="F39" t="str">
            <v>-</v>
          </cell>
          <cell r="G39" t="str">
            <v>Unidade</v>
          </cell>
          <cell r="H39">
            <v>49.9</v>
          </cell>
          <cell r="I39" t="str">
            <v>Link</v>
          </cell>
          <cell r="J39">
            <v>78.69</v>
          </cell>
          <cell r="K39" t="str">
            <v>Link</v>
          </cell>
          <cell r="L39">
            <v>78.900000000000006</v>
          </cell>
          <cell r="M39" t="str">
            <v>Link</v>
          </cell>
          <cell r="N39">
            <v>72.900000000000006</v>
          </cell>
          <cell r="O39" t="str">
            <v>Link</v>
          </cell>
          <cell r="P39" t="str">
            <v>Sim</v>
          </cell>
          <cell r="Q39" t="str">
            <v>Sim</v>
          </cell>
          <cell r="R39" t="str">
            <v>Sim</v>
          </cell>
          <cell r="S39" t="str">
            <v>Sim</v>
          </cell>
          <cell r="T39">
            <v>70.099999999999994</v>
          </cell>
        </row>
        <row r="40">
          <cell r="E40" t="str">
            <v>Calça Social; Tipo: Slim; Cor: Preto; Fechamento: Zíper e Botão.</v>
          </cell>
          <cell r="F40" t="str">
            <v>-</v>
          </cell>
          <cell r="G40" t="str">
            <v>Unidade</v>
          </cell>
          <cell r="H40">
            <v>59.9</v>
          </cell>
          <cell r="I40" t="str">
            <v>Link</v>
          </cell>
          <cell r="J40">
            <v>116.98</v>
          </cell>
          <cell r="K40" t="str">
            <v>Link</v>
          </cell>
          <cell r="L40">
            <v>51.88</v>
          </cell>
          <cell r="M40" t="str">
            <v>Link</v>
          </cell>
          <cell r="N40">
            <v>78.98</v>
          </cell>
          <cell r="O40" t="str">
            <v>Link</v>
          </cell>
          <cell r="P40" t="str">
            <v>Sim</v>
          </cell>
          <cell r="Q40" t="str">
            <v>Sim</v>
          </cell>
          <cell r="R40" t="str">
            <v>Sim</v>
          </cell>
          <cell r="S40" t="str">
            <v>Sim</v>
          </cell>
          <cell r="T40">
            <v>76.94</v>
          </cell>
        </row>
        <row r="41">
          <cell r="E41" t="str">
            <v>Colete Social: Fechamento: Botão Frontal; Material: Gabardine; Cor: Preto; Características Adicionais: Com Forro, Fivela Reguladora nas Costas, Logotipo da Empresa no Lado Esquerdo Superior.</v>
          </cell>
          <cell r="F41" t="str">
            <v>-</v>
          </cell>
          <cell r="G41" t="str">
            <v>Unidade</v>
          </cell>
          <cell r="H41">
            <v>49.5</v>
          </cell>
          <cell r="I41" t="str">
            <v>Link</v>
          </cell>
          <cell r="J41">
            <v>79.900000000000006</v>
          </cell>
          <cell r="K41" t="str">
            <v>Link</v>
          </cell>
          <cell r="L41">
            <v>90.83</v>
          </cell>
          <cell r="M41" t="str">
            <v>Link</v>
          </cell>
          <cell r="N41">
            <v>49.5</v>
          </cell>
          <cell r="O41" t="str">
            <v>Link</v>
          </cell>
          <cell r="P41" t="str">
            <v>Sim</v>
          </cell>
          <cell r="Q41" t="str">
            <v>Sim</v>
          </cell>
          <cell r="R41" t="str">
            <v>Sim</v>
          </cell>
          <cell r="S41" t="str">
            <v>Sim</v>
          </cell>
          <cell r="T41">
            <v>67.430000000000007</v>
          </cell>
        </row>
        <row r="42">
          <cell r="E42" t="str">
            <v>Gravata Lisa; Tipo: Super Skinny; Cor: Preto.</v>
          </cell>
          <cell r="F42" t="str">
            <v>-</v>
          </cell>
          <cell r="G42" t="str">
            <v>Unidade</v>
          </cell>
          <cell r="H42">
            <v>18</v>
          </cell>
          <cell r="I42" t="str">
            <v>Link</v>
          </cell>
          <cell r="J42">
            <v>19.5</v>
          </cell>
          <cell r="K42" t="str">
            <v>Link</v>
          </cell>
          <cell r="L42">
            <v>17.09</v>
          </cell>
          <cell r="M42" t="str">
            <v>Link</v>
          </cell>
          <cell r="N42">
            <v>39.950000000000003</v>
          </cell>
          <cell r="O42" t="str">
            <v>Link</v>
          </cell>
          <cell r="P42" t="str">
            <v>Sim</v>
          </cell>
          <cell r="Q42" t="str">
            <v>Sim</v>
          </cell>
          <cell r="R42" t="str">
            <v>Sim</v>
          </cell>
          <cell r="S42" t="str">
            <v>Não</v>
          </cell>
          <cell r="T42">
            <v>18.2</v>
          </cell>
        </row>
        <row r="43">
          <cell r="E43" t="str">
            <v>Terno Feminino; Fechamento: Frontal com 2 Botões; Cor: Preto; Material: Gabardine; Manga: Longa; Características Adicionais: Logotipo da Empresa no Lado Esquerdo Superior.</v>
          </cell>
          <cell r="F43" t="str">
            <v>-</v>
          </cell>
          <cell r="G43" t="str">
            <v>Unidade</v>
          </cell>
          <cell r="H43">
            <v>69.5</v>
          </cell>
          <cell r="I43" t="str">
            <v>Link</v>
          </cell>
          <cell r="J43">
            <v>51.7</v>
          </cell>
          <cell r="K43" t="str">
            <v>Link</v>
          </cell>
          <cell r="L43">
            <v>68.5</v>
          </cell>
          <cell r="M43" t="str">
            <v>Link</v>
          </cell>
          <cell r="N43">
            <v>69.900000000000006</v>
          </cell>
          <cell r="O43" t="str">
            <v>Link</v>
          </cell>
          <cell r="P43" t="str">
            <v>Sim</v>
          </cell>
          <cell r="Q43" t="str">
            <v>Não</v>
          </cell>
          <cell r="R43" t="str">
            <v>Sim</v>
          </cell>
          <cell r="S43" t="str">
            <v>Sim</v>
          </cell>
          <cell r="T43">
            <v>69.3</v>
          </cell>
        </row>
        <row r="44">
          <cell r="E44" t="str">
            <v>Sapato Social; Modelo: Scarpin; Salto: Grosso, Baixo; Material: Couro.</v>
          </cell>
          <cell r="F44" t="str">
            <v>-</v>
          </cell>
          <cell r="G44" t="str">
            <v>Par</v>
          </cell>
          <cell r="H44">
            <v>94.9</v>
          </cell>
          <cell r="I44" t="str">
            <v>Link</v>
          </cell>
          <cell r="J44">
            <v>53.91</v>
          </cell>
          <cell r="K44" t="str">
            <v>Link</v>
          </cell>
          <cell r="L44">
            <v>48.57</v>
          </cell>
          <cell r="M44" t="str">
            <v>Link</v>
          </cell>
          <cell r="N44">
            <v>74.989999999999995</v>
          </cell>
          <cell r="O44" t="str">
            <v>Link</v>
          </cell>
          <cell r="P44" t="str">
            <v>Sim</v>
          </cell>
          <cell r="Q44" t="str">
            <v>Sim</v>
          </cell>
          <cell r="R44" t="str">
            <v>Sim</v>
          </cell>
          <cell r="S44" t="str">
            <v>Sim</v>
          </cell>
          <cell r="T44">
            <v>68.09</v>
          </cell>
        </row>
        <row r="45">
          <cell r="E45" t="str">
            <v>Meia Social; Tipo: Soquete; Material: Nylon; Cor: Preto.</v>
          </cell>
          <cell r="F45" t="str">
            <v>-</v>
          </cell>
          <cell r="G45" t="str">
            <v>Par</v>
          </cell>
          <cell r="H45">
            <v>5.99</v>
          </cell>
          <cell r="I45" t="str">
            <v>Link</v>
          </cell>
          <cell r="J45">
            <v>26.9</v>
          </cell>
          <cell r="K45" t="str">
            <v>Link</v>
          </cell>
          <cell r="L45">
            <v>4.99</v>
          </cell>
          <cell r="M45" t="str">
            <v>Link</v>
          </cell>
          <cell r="N45">
            <v>13.9</v>
          </cell>
          <cell r="O45" t="str">
            <v>Link</v>
          </cell>
          <cell r="P45" t="str">
            <v>Sim</v>
          </cell>
          <cell r="Q45" t="str">
            <v>Sim</v>
          </cell>
          <cell r="R45" t="str">
            <v>Sim</v>
          </cell>
          <cell r="S45" t="str">
            <v>Sim</v>
          </cell>
          <cell r="T45">
            <v>12.95</v>
          </cell>
        </row>
        <row r="46">
          <cell r="E46" t="str">
            <v>Paletó; Fechamento: Frontal com 2 Botões; Cor: Preto; Material: Gabardine; Manga: Longa; Características Adicionais: Logotipo da Empresa no Lado Esquerdo Superior.</v>
          </cell>
          <cell r="F46" t="str">
            <v>-</v>
          </cell>
          <cell r="G46" t="str">
            <v>Unidade</v>
          </cell>
          <cell r="H46">
            <v>230</v>
          </cell>
          <cell r="I46" t="str">
            <v>Link</v>
          </cell>
          <cell r="J46">
            <v>118.91</v>
          </cell>
          <cell r="K46" t="str">
            <v>Link</v>
          </cell>
          <cell r="L46">
            <v>75.88</v>
          </cell>
          <cell r="M46" t="str">
            <v>Link</v>
          </cell>
          <cell r="N46"/>
          <cell r="O46"/>
          <cell r="P46" t="str">
            <v>Sim</v>
          </cell>
          <cell r="Q46" t="str">
            <v>Sim</v>
          </cell>
          <cell r="R46" t="str">
            <v>Sim</v>
          </cell>
          <cell r="S46" t="str">
            <v/>
          </cell>
          <cell r="T46">
            <v>141.6</v>
          </cell>
        </row>
        <row r="47">
          <cell r="E47" t="str">
            <v>Gravata Borboleta; Cor: Preto.</v>
          </cell>
          <cell r="F47" t="str">
            <v>-</v>
          </cell>
          <cell r="G47" t="str">
            <v>Unidade</v>
          </cell>
          <cell r="H47">
            <v>19.899999999999999</v>
          </cell>
          <cell r="I47" t="str">
            <v>Link</v>
          </cell>
          <cell r="J47">
            <v>10.36</v>
          </cell>
          <cell r="K47" t="str">
            <v>Link</v>
          </cell>
          <cell r="L47">
            <v>15</v>
          </cell>
          <cell r="M47" t="str">
            <v>Link</v>
          </cell>
          <cell r="N47">
            <v>12.21</v>
          </cell>
          <cell r="O47" t="str">
            <v>Link</v>
          </cell>
          <cell r="P47" t="str">
            <v>Sim</v>
          </cell>
          <cell r="Q47" t="str">
            <v>Sim</v>
          </cell>
          <cell r="R47" t="str">
            <v>Sim</v>
          </cell>
          <cell r="S47" t="str">
            <v>Sim</v>
          </cell>
          <cell r="T47">
            <v>14.37</v>
          </cell>
        </row>
        <row r="48">
          <cell r="E48" t="str">
            <v>Cinto Social; Material: Couro Sintético; Cor: Preto.</v>
          </cell>
          <cell r="F48" t="str">
            <v>-</v>
          </cell>
          <cell r="G48" t="str">
            <v>Unidade</v>
          </cell>
          <cell r="H48">
            <v>24.9</v>
          </cell>
          <cell r="I48" t="str">
            <v>Link</v>
          </cell>
          <cell r="J48">
            <v>35</v>
          </cell>
          <cell r="K48" t="str">
            <v>Link</v>
          </cell>
          <cell r="L48">
            <v>28.38</v>
          </cell>
          <cell r="M48" t="str">
            <v>Link</v>
          </cell>
          <cell r="N48">
            <v>49.9</v>
          </cell>
          <cell r="O48" t="str">
            <v>Link</v>
          </cell>
          <cell r="P48" t="str">
            <v>Sim</v>
          </cell>
          <cell r="Q48" t="str">
            <v>Sim</v>
          </cell>
          <cell r="R48" t="str">
            <v>Sim</v>
          </cell>
          <cell r="S48" t="str">
            <v>Sim</v>
          </cell>
          <cell r="T48">
            <v>34.549999999999997</v>
          </cell>
        </row>
        <row r="49">
          <cell r="E49" t="str">
            <v>Sapato Social; Modelo: Oxford; Cor: Preto; Material: Couro.</v>
          </cell>
          <cell r="F49" t="str">
            <v>-</v>
          </cell>
          <cell r="G49" t="str">
            <v>Par</v>
          </cell>
          <cell r="H49">
            <v>299.89999999999998</v>
          </cell>
          <cell r="I49" t="str">
            <v>Link</v>
          </cell>
          <cell r="J49">
            <v>114.32</v>
          </cell>
          <cell r="K49" t="str">
            <v>Link</v>
          </cell>
          <cell r="L49">
            <v>119.98</v>
          </cell>
          <cell r="M49" t="str">
            <v>Link</v>
          </cell>
          <cell r="N49">
            <v>59.9</v>
          </cell>
          <cell r="O49" t="str">
            <v>Link</v>
          </cell>
          <cell r="P49" t="str">
            <v>Não</v>
          </cell>
          <cell r="Q49" t="str">
            <v>Sim</v>
          </cell>
          <cell r="R49" t="str">
            <v>Sim</v>
          </cell>
          <cell r="S49" t="str">
            <v>Sim</v>
          </cell>
          <cell r="T49">
            <v>98.07</v>
          </cell>
        </row>
        <row r="50">
          <cell r="E50" t="str">
            <v>Meia Social; Cano: Longo; Material: Algodão; Cor: Preto.</v>
          </cell>
          <cell r="F50" t="str">
            <v>-</v>
          </cell>
          <cell r="G50" t="str">
            <v>Par</v>
          </cell>
          <cell r="H50">
            <v>19.989999999999998</v>
          </cell>
          <cell r="I50" t="str">
            <v>Link</v>
          </cell>
          <cell r="J50">
            <v>39.9</v>
          </cell>
          <cell r="K50" t="str">
            <v>Link</v>
          </cell>
          <cell r="L50">
            <v>9.9</v>
          </cell>
          <cell r="M50" t="str">
            <v>Link</v>
          </cell>
          <cell r="N50">
            <v>10.9</v>
          </cell>
          <cell r="O50" t="str">
            <v>Link</v>
          </cell>
          <cell r="P50" t="str">
            <v>Sim</v>
          </cell>
          <cell r="Q50" t="str">
            <v>Sim</v>
          </cell>
          <cell r="R50" t="str">
            <v>Sim</v>
          </cell>
          <cell r="S50" t="str">
            <v>Sim</v>
          </cell>
          <cell r="T50">
            <v>20.170000000000002</v>
          </cell>
        </row>
        <row r="51">
          <cell r="E51" t="str">
            <v>Camisa Social; Material: Tecido 100% Algodão Premium; Gola: Com Entretela; Manga: Longa; Tamanho: Sob Medida; Fechamento: Com Botões Frontais e nos Punhos; Cor: Branco; Características Adicionais: Logotipo da Empresa no Lado Esquerdo Superior.</v>
          </cell>
          <cell r="F51" t="str">
            <v>-</v>
          </cell>
          <cell r="G51" t="str">
            <v>Unidade</v>
          </cell>
          <cell r="H51">
            <v>35.869999999999997</v>
          </cell>
          <cell r="I51" t="str">
            <v>Link</v>
          </cell>
          <cell r="J51">
            <v>63.96</v>
          </cell>
          <cell r="K51" t="str">
            <v>Link</v>
          </cell>
          <cell r="L51">
            <v>65</v>
          </cell>
          <cell r="M51" t="str">
            <v>Link</v>
          </cell>
          <cell r="N51"/>
          <cell r="O51"/>
          <cell r="P51" t="str">
            <v>Sim</v>
          </cell>
          <cell r="Q51" t="str">
            <v>Sim</v>
          </cell>
          <cell r="R51" t="str">
            <v>Sim</v>
          </cell>
          <cell r="S51" t="str">
            <v/>
          </cell>
          <cell r="T51">
            <v>54.94</v>
          </cell>
        </row>
        <row r="52">
          <cell r="E52" t="str">
            <v>Lenço Social; Aplicação: Para Pescoço; Cor: Preto e Azul Marinho.</v>
          </cell>
          <cell r="F52" t="str">
            <v>-</v>
          </cell>
          <cell r="G52" t="str">
            <v>Unidade</v>
          </cell>
          <cell r="H52">
            <v>23.5</v>
          </cell>
          <cell r="I52" t="str">
            <v>Link</v>
          </cell>
          <cell r="J52">
            <v>17.89</v>
          </cell>
          <cell r="K52" t="str">
            <v>Link</v>
          </cell>
          <cell r="L52">
            <v>23.77</v>
          </cell>
          <cell r="M52" t="str">
            <v>Link</v>
          </cell>
          <cell r="N52"/>
          <cell r="O52"/>
          <cell r="P52" t="str">
            <v>Sim</v>
          </cell>
          <cell r="Q52" t="str">
            <v>Sim</v>
          </cell>
          <cell r="R52" t="str">
            <v>Sim</v>
          </cell>
          <cell r="S52" t="str">
            <v/>
          </cell>
          <cell r="T52">
            <v>21.72</v>
          </cell>
        </row>
        <row r="53">
          <cell r="E53" t="str">
            <v>Sapato Social; Modelo: Scarpin; Salto: Fino, Baixo; Material: Couro; Acabemento: Polido.</v>
          </cell>
          <cell r="F53" t="str">
            <v>-</v>
          </cell>
          <cell r="G53" t="str">
            <v>Par</v>
          </cell>
          <cell r="H53">
            <v>94.9</v>
          </cell>
          <cell r="I53" t="str">
            <v>Link</v>
          </cell>
          <cell r="J53">
            <v>53.91</v>
          </cell>
          <cell r="K53" t="str">
            <v>Link</v>
          </cell>
          <cell r="L53">
            <v>48.57</v>
          </cell>
          <cell r="M53" t="str">
            <v>Link</v>
          </cell>
          <cell r="N53">
            <v>74.989999999999995</v>
          </cell>
          <cell r="O53" t="str">
            <v>Link</v>
          </cell>
          <cell r="P53" t="str">
            <v>Sim</v>
          </cell>
          <cell r="Q53" t="str">
            <v>Sim</v>
          </cell>
          <cell r="R53" t="str">
            <v>Sim</v>
          </cell>
          <cell r="S53" t="str">
            <v>Sim</v>
          </cell>
          <cell r="T53">
            <v>68.09</v>
          </cell>
        </row>
        <row r="54">
          <cell r="E54" t="str">
            <v>Cardigan Social; Cor: Preto; Tipo: Tricotado; Material: Elastano e Algodão; Manga: Longa; Características Adicionais: Comprido.</v>
          </cell>
          <cell r="F54" t="str">
            <v>-</v>
          </cell>
          <cell r="G54" t="str">
            <v>Unidade</v>
          </cell>
          <cell r="H54">
            <v>49.99</v>
          </cell>
          <cell r="I54" t="str">
            <v>Link</v>
          </cell>
          <cell r="J54">
            <v>41.9</v>
          </cell>
          <cell r="K54" t="str">
            <v>Link</v>
          </cell>
          <cell r="L54">
            <v>47.9</v>
          </cell>
          <cell r="M54" t="str">
            <v>Link</v>
          </cell>
          <cell r="N54">
            <v>66.489999999999995</v>
          </cell>
          <cell r="O54" t="str">
            <v>Link</v>
          </cell>
          <cell r="P54" t="str">
            <v>Sim</v>
          </cell>
          <cell r="Q54" t="str">
            <v>Sim</v>
          </cell>
          <cell r="R54" t="str">
            <v>Sim</v>
          </cell>
          <cell r="S54" t="str">
            <v>Não</v>
          </cell>
          <cell r="T54">
            <v>46.6</v>
          </cell>
        </row>
        <row r="55">
          <cell r="E55" t="str">
            <v>Gravata Lisa; Tipo: Slim; Cor: Preto e Azul Marinho.</v>
          </cell>
          <cell r="F55" t="str">
            <v>-</v>
          </cell>
          <cell r="G55" t="str">
            <v>Unidade</v>
          </cell>
          <cell r="H55">
            <v>18</v>
          </cell>
          <cell r="I55" t="str">
            <v>Link</v>
          </cell>
          <cell r="J55">
            <v>19.5</v>
          </cell>
          <cell r="K55" t="str">
            <v>Link</v>
          </cell>
          <cell r="L55">
            <v>17.09</v>
          </cell>
          <cell r="M55" t="str">
            <v>Link</v>
          </cell>
          <cell r="N55">
            <v>39.950000000000003</v>
          </cell>
          <cell r="O55" t="str">
            <v>Link</v>
          </cell>
          <cell r="P55" t="str">
            <v>Sim</v>
          </cell>
          <cell r="Q55" t="str">
            <v>Sim</v>
          </cell>
          <cell r="R55" t="str">
            <v>Sim</v>
          </cell>
          <cell r="S55" t="str">
            <v>Não</v>
          </cell>
          <cell r="T55">
            <v>18.2</v>
          </cell>
        </row>
        <row r="56">
          <cell r="E56" t="str">
            <v>Cardigan Social; Cor: Preto; Tipo: Tricotado; Material: Elastano e Algodão; Manga: Longa.</v>
          </cell>
          <cell r="F56" t="str">
            <v>-</v>
          </cell>
          <cell r="G56" t="str">
            <v>Unidade</v>
          </cell>
          <cell r="H56">
            <v>49.99</v>
          </cell>
          <cell r="I56" t="str">
            <v>Link</v>
          </cell>
          <cell r="J56">
            <v>41.9</v>
          </cell>
          <cell r="K56" t="str">
            <v>Link</v>
          </cell>
          <cell r="L56">
            <v>47.9</v>
          </cell>
          <cell r="M56" t="str">
            <v>Link</v>
          </cell>
          <cell r="N56">
            <v>66.489999999999995</v>
          </cell>
          <cell r="O56" t="str">
            <v>Link</v>
          </cell>
          <cell r="P56" t="str">
            <v>Sim</v>
          </cell>
          <cell r="Q56" t="str">
            <v>Sim</v>
          </cell>
          <cell r="R56" t="str">
            <v>Sim</v>
          </cell>
          <cell r="S56" t="str">
            <v>Não</v>
          </cell>
          <cell r="T56">
            <v>46.6</v>
          </cell>
        </row>
        <row r="57">
          <cell r="E57" t="str">
            <v>Suéter Social; Cor: Azul Marinho; Tipo: Tricotado; Material: Algodão; Manga: Longa; Características Adicionais: Logotipo da Empresa no Lado Esquerdo Superior.</v>
          </cell>
          <cell r="F57" t="str">
            <v>-</v>
          </cell>
          <cell r="G57" t="str">
            <v>Unidade</v>
          </cell>
          <cell r="H57">
            <v>99.9</v>
          </cell>
          <cell r="I57" t="str">
            <v>Link</v>
          </cell>
          <cell r="J57">
            <v>109.99</v>
          </cell>
          <cell r="K57" t="str">
            <v>Link</v>
          </cell>
          <cell r="L57">
            <v>150</v>
          </cell>
          <cell r="M57" t="str">
            <v>Link</v>
          </cell>
          <cell r="N57"/>
          <cell r="O57"/>
          <cell r="P57" t="str">
            <v>Sim</v>
          </cell>
          <cell r="Q57" t="str">
            <v>Sim</v>
          </cell>
          <cell r="R57" t="str">
            <v>Sim</v>
          </cell>
          <cell r="S57" t="str">
            <v/>
          </cell>
          <cell r="T57">
            <v>119.96</v>
          </cell>
        </row>
        <row r="58">
          <cell r="E58"/>
        </row>
        <row r="59">
          <cell r="E59"/>
        </row>
        <row r="60">
          <cell r="E60"/>
        </row>
        <row r="61">
          <cell r="E61"/>
        </row>
        <row r="62">
          <cell r="E62"/>
        </row>
        <row r="63">
          <cell r="E63"/>
        </row>
        <row r="64">
          <cell r="E64"/>
        </row>
        <row r="65">
          <cell r="E65"/>
        </row>
        <row r="66">
          <cell r="E66"/>
        </row>
        <row r="67">
          <cell r="E67"/>
        </row>
        <row r="68">
          <cell r="E68"/>
        </row>
        <row r="69">
          <cell r="E69"/>
        </row>
        <row r="70">
          <cell r="E70"/>
        </row>
        <row r="71">
          <cell r="E71"/>
        </row>
        <row r="72">
          <cell r="E72"/>
        </row>
        <row r="73">
          <cell r="E73"/>
        </row>
        <row r="74">
          <cell r="E74"/>
        </row>
        <row r="75">
          <cell r="E75"/>
        </row>
        <row r="76">
          <cell r="E76"/>
        </row>
        <row r="77">
          <cell r="E77"/>
        </row>
        <row r="78">
          <cell r="E78"/>
        </row>
        <row r="79">
          <cell r="E79"/>
        </row>
        <row r="80">
          <cell r="E80"/>
        </row>
        <row r="81">
          <cell r="E81"/>
        </row>
        <row r="82">
          <cell r="E82"/>
        </row>
        <row r="83">
          <cell r="E83"/>
        </row>
        <row r="84">
          <cell r="E84"/>
        </row>
        <row r="85">
          <cell r="E85"/>
        </row>
        <row r="86">
          <cell r="E86"/>
        </row>
        <row r="87">
          <cell r="E87"/>
        </row>
        <row r="88">
          <cell r="E88"/>
        </row>
        <row r="89">
          <cell r="E89"/>
        </row>
        <row r="90">
          <cell r="E90"/>
        </row>
        <row r="91">
          <cell r="E91"/>
        </row>
        <row r="92">
          <cell r="E92"/>
        </row>
        <row r="93">
          <cell r="E93"/>
        </row>
        <row r="94">
          <cell r="E94"/>
        </row>
        <row r="95">
          <cell r="E95"/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A84DB-8AA8-4176-A585-4A7E05B2C7AC}">
  <sheetPr codeName="Planilha1">
    <pageSetUpPr fitToPage="1"/>
  </sheetPr>
  <dimension ref="B1:J43"/>
  <sheetViews>
    <sheetView tabSelected="1" topLeftCell="A7" workbookViewId="0">
      <selection activeCell="G22" sqref="G22"/>
    </sheetView>
  </sheetViews>
  <sheetFormatPr defaultRowHeight="12.75" x14ac:dyDescent="0.25"/>
  <cols>
    <col min="1" max="1" width="3.7109375" style="1" customWidth="1"/>
    <col min="2" max="3" width="10.85546875" style="1" customWidth="1"/>
    <col min="4" max="4" width="15.7109375" style="1" customWidth="1"/>
    <col min="5" max="5" width="25.7109375" style="1" customWidth="1"/>
    <col min="6" max="6" width="20.7109375" style="1" customWidth="1"/>
    <col min="7" max="7" width="25.7109375" style="1" customWidth="1"/>
    <col min="8" max="8" width="22.7109375" style="1" customWidth="1"/>
    <col min="9" max="9" width="4.7109375" style="1" customWidth="1"/>
    <col min="10" max="10" width="12.85546875" style="1" bestFit="1" customWidth="1"/>
    <col min="11" max="16384" width="9.140625" style="1"/>
  </cols>
  <sheetData>
    <row r="1" spans="2:8" ht="15" customHeight="1" x14ac:dyDescent="0.25"/>
    <row r="2" spans="2:8" ht="15" customHeight="1" x14ac:dyDescent="0.25">
      <c r="B2" s="2"/>
      <c r="C2" s="3"/>
      <c r="D2" s="3"/>
      <c r="E2" s="3"/>
      <c r="F2" s="3"/>
      <c r="G2" s="3"/>
      <c r="H2" s="38" t="s">
        <v>1</v>
      </c>
    </row>
    <row r="3" spans="2:8" ht="15" customHeight="1" x14ac:dyDescent="0.25">
      <c r="B3" s="5"/>
      <c r="C3" s="7"/>
      <c r="D3" s="6"/>
      <c r="E3" s="6"/>
      <c r="F3" s="6"/>
      <c r="G3" s="6"/>
      <c r="H3" s="39" t="s">
        <v>2</v>
      </c>
    </row>
    <row r="4" spans="2:8" ht="15" customHeight="1" x14ac:dyDescent="0.25">
      <c r="B4" s="8"/>
      <c r="C4" s="10"/>
      <c r="D4" s="9"/>
      <c r="E4" s="9"/>
      <c r="F4" s="9"/>
      <c r="G4" s="9"/>
      <c r="H4" s="40" t="s">
        <v>3</v>
      </c>
    </row>
    <row r="6" spans="2:8" ht="15.75" x14ac:dyDescent="0.25">
      <c r="B6" s="148" t="s">
        <v>0</v>
      </c>
      <c r="C6" s="148"/>
      <c r="D6" s="148"/>
      <c r="E6" s="148"/>
      <c r="F6" s="148"/>
      <c r="G6" s="148"/>
      <c r="H6" s="148"/>
    </row>
    <row r="7" spans="2:8" ht="15.75" x14ac:dyDescent="0.25">
      <c r="B7" s="148" t="s">
        <v>4</v>
      </c>
      <c r="C7" s="148"/>
      <c r="D7" s="148"/>
      <c r="E7" s="148"/>
      <c r="F7" s="148"/>
      <c r="G7" s="148"/>
      <c r="H7" s="148"/>
    </row>
    <row r="8" spans="2:8" ht="13.5" thickBot="1" x14ac:dyDescent="0.3">
      <c r="B8" s="73"/>
      <c r="C8" s="73"/>
      <c r="D8" s="73"/>
      <c r="E8" s="73"/>
      <c r="F8" s="73"/>
      <c r="G8" s="73"/>
      <c r="H8" s="73"/>
    </row>
    <row r="9" spans="2:8" x14ac:dyDescent="0.25">
      <c r="B9" s="149" t="s">
        <v>187</v>
      </c>
      <c r="C9" s="150"/>
      <c r="D9" s="150"/>
      <c r="E9" s="150"/>
      <c r="F9" s="150"/>
      <c r="G9" s="150"/>
      <c r="H9" s="151"/>
    </row>
    <row r="10" spans="2:8" ht="25.5" x14ac:dyDescent="0.25">
      <c r="B10" s="93" t="s">
        <v>162</v>
      </c>
      <c r="C10" s="93" t="s">
        <v>596</v>
      </c>
      <c r="D10" s="94" t="s">
        <v>163</v>
      </c>
      <c r="E10" s="94" t="s">
        <v>164</v>
      </c>
      <c r="F10" s="94" t="s">
        <v>177</v>
      </c>
      <c r="G10" s="94" t="s">
        <v>165</v>
      </c>
      <c r="H10" s="95" t="s">
        <v>178</v>
      </c>
    </row>
    <row r="11" spans="2:8" ht="15" customHeight="1" x14ac:dyDescent="0.25">
      <c r="B11" s="152" t="s">
        <v>6</v>
      </c>
      <c r="C11" s="92" t="s">
        <v>6</v>
      </c>
      <c r="D11" s="74" t="str">
        <f>'1. Servente'!E24</f>
        <v>5143-20</v>
      </c>
      <c r="E11" s="75" t="str">
        <f>'1. Servente'!E23</f>
        <v>Servente de Limpeza</v>
      </c>
      <c r="F11" s="76">
        <f>'1. Servente'!F143</f>
        <v>5717.45</v>
      </c>
      <c r="G11" s="74">
        <f>'1. Servente'!E29</f>
        <v>22</v>
      </c>
      <c r="H11" s="77">
        <f>F11*G11</f>
        <v>125783.9</v>
      </c>
    </row>
    <row r="12" spans="2:8" ht="15" customHeight="1" x14ac:dyDescent="0.25">
      <c r="B12" s="153"/>
      <c r="C12" s="92" t="s">
        <v>7</v>
      </c>
      <c r="D12" s="74" t="str">
        <f>'2. Copeiro'!E24</f>
        <v>5134-25</v>
      </c>
      <c r="E12" s="75" t="str">
        <f>'2. Copeiro'!E23</f>
        <v>Copeiro</v>
      </c>
      <c r="F12" s="76">
        <f>'2. Copeiro'!F143</f>
        <v>5744.46</v>
      </c>
      <c r="G12" s="74">
        <f>'2. Copeiro'!E29</f>
        <v>4</v>
      </c>
      <c r="H12" s="77">
        <f t="shared" ref="H12:H15" si="0">F12*G12</f>
        <v>22977.84</v>
      </c>
    </row>
    <row r="13" spans="2:8" ht="15" customHeight="1" x14ac:dyDescent="0.25">
      <c r="B13" s="153"/>
      <c r="C13" s="92" t="s">
        <v>8</v>
      </c>
      <c r="D13" s="74" t="str">
        <f>'3. Garçom'!E24</f>
        <v>5134-05</v>
      </c>
      <c r="E13" s="75" t="str">
        <f>'3. Garçom'!E23</f>
        <v>Garçom</v>
      </c>
      <c r="F13" s="76">
        <f>'3. Garçom'!F143</f>
        <v>7415.3</v>
      </c>
      <c r="G13" s="74">
        <f>'3. Garçom'!E29</f>
        <v>2</v>
      </c>
      <c r="H13" s="77">
        <f t="shared" si="0"/>
        <v>14830.6</v>
      </c>
    </row>
    <row r="14" spans="2:8" ht="15" customHeight="1" x14ac:dyDescent="0.25">
      <c r="B14" s="153"/>
      <c r="C14" s="92" t="s">
        <v>9</v>
      </c>
      <c r="D14" s="74" t="str">
        <f>'4. Recepcionista'!E24</f>
        <v>4221-05</v>
      </c>
      <c r="E14" s="75" t="str">
        <f>'4. Recepcionista'!E23</f>
        <v>Recepcionista</v>
      </c>
      <c r="F14" s="76">
        <f>'4. Recepcionista'!F143</f>
        <v>7393.88</v>
      </c>
      <c r="G14" s="74">
        <f>'4. Recepcionista'!E29</f>
        <v>2</v>
      </c>
      <c r="H14" s="77">
        <f t="shared" si="0"/>
        <v>14787.76</v>
      </c>
    </row>
    <row r="15" spans="2:8" ht="15" customHeight="1" x14ac:dyDescent="0.25">
      <c r="B15" s="153"/>
      <c r="C15" s="92" t="s">
        <v>16</v>
      </c>
      <c r="D15" s="74" t="str">
        <f>'5. Encarregado'!E24</f>
        <v>4101-05</v>
      </c>
      <c r="E15" s="75" t="str">
        <f>'5. Encarregado'!E23</f>
        <v>Encarregado de Limpeza</v>
      </c>
      <c r="F15" s="76">
        <f>'5. Encarregado'!F143</f>
        <v>9061.6200000000008</v>
      </c>
      <c r="G15" s="74">
        <f>'5. Encarregado'!E29</f>
        <v>1</v>
      </c>
      <c r="H15" s="77">
        <f t="shared" si="0"/>
        <v>9061.6200000000008</v>
      </c>
    </row>
    <row r="16" spans="2:8" ht="25.5" x14ac:dyDescent="0.25">
      <c r="B16" s="153"/>
      <c r="C16" s="93" t="s">
        <v>596</v>
      </c>
      <c r="D16" s="144" t="s">
        <v>185</v>
      </c>
      <c r="E16" s="145"/>
      <c r="F16" s="94" t="s">
        <v>186</v>
      </c>
      <c r="G16" s="94" t="s">
        <v>188</v>
      </c>
      <c r="H16" s="95" t="s">
        <v>178</v>
      </c>
    </row>
    <row r="17" spans="2:10" ht="15" customHeight="1" x14ac:dyDescent="0.25">
      <c r="B17" s="153"/>
      <c r="C17" s="92" t="s">
        <v>17</v>
      </c>
      <c r="D17" s="146" t="s">
        <v>580</v>
      </c>
      <c r="E17" s="147"/>
      <c r="F17" s="76">
        <f>'6789. Materiais'!M98-'6789. Materiais'!M96</f>
        <v>32714.929999999997</v>
      </c>
      <c r="G17" s="76">
        <f>TRUNC((F17*'B. CITL'!$G$11),2)
+TRUNC((F17*'B. CITL'!$G$12),2)
+TRUNC(('B. CITL'!$G$14*(F17+(F17*'B. CITL'!$G$11)+(F17*'B. CITL'!$G$12)))/(1-(('B. CITL'!$G$14+'B. CITL'!$G$16+'B. CITL'!$G$15)/100)),2)
+TRUNC(('B. CITL'!$G$15*(F17+(F17*'B. CITL'!$G$11)+(F17*'B. CITL'!$G$12)))/(1-(('B. CITL'!$G$14+'B. CITL'!$G$16+'B. CITL'!$G$15)/100)),2)
+TRUNC(('B. CITL'!$G$16*(F17+(F17*'B. CITL'!$G$11)+(F17*'B. CITL'!$G$12)))/(1-(('B. CITL'!$G$14+'B. CITL'!$G$16+'B. CITL'!$G$15)/100)),2)</f>
        <v>3469.83</v>
      </c>
      <c r="H17" s="77">
        <f t="shared" ref="H17:H20" si="1">F17+G17</f>
        <v>36184.759999999995</v>
      </c>
    </row>
    <row r="18" spans="2:10" ht="15" customHeight="1" x14ac:dyDescent="0.25">
      <c r="B18" s="153"/>
      <c r="C18" s="92" t="s">
        <v>18</v>
      </c>
      <c r="D18" s="146" t="s">
        <v>581</v>
      </c>
      <c r="E18" s="147"/>
      <c r="F18" s="76">
        <f>'6789. Materiais'!M150-'6789. Materiais'!M148</f>
        <v>34981.620000000003</v>
      </c>
      <c r="G18" s="76">
        <f>TRUNC((F18*'B. CITL'!$G$11),2)
+TRUNC((F18*'B. CITL'!$G$12),2)
+TRUNC(('B. CITL'!$G$14*(F18+(F18*'B. CITL'!$G$11)+(F18*'B. CITL'!$G$12)))/(1-(('B. CITL'!$G$14+'B. CITL'!$G$16+'B. CITL'!$G$15)/100)),2)
+TRUNC(('B. CITL'!$G$15*(F18+(F18*'B. CITL'!$G$11)+(F18*'B. CITL'!$G$12)))/(1-(('B. CITL'!$G$14+'B. CITL'!$G$16+'B. CITL'!$G$15)/100)),2)
+TRUNC(('B. CITL'!$G$16*(F18+(F18*'B. CITL'!$G$11)+(F18*'B. CITL'!$G$12)))/(1-(('B. CITL'!$G$14+'B. CITL'!$G$16+'B. CITL'!$G$15)/100)),2)</f>
        <v>3710.25</v>
      </c>
      <c r="H18" s="77">
        <f t="shared" si="1"/>
        <v>38691.870000000003</v>
      </c>
    </row>
    <row r="19" spans="2:10" ht="15" customHeight="1" x14ac:dyDescent="0.25">
      <c r="B19" s="153"/>
      <c r="C19" s="92" t="s">
        <v>19</v>
      </c>
      <c r="D19" s="146" t="s">
        <v>582</v>
      </c>
      <c r="E19" s="147"/>
      <c r="F19" s="76">
        <f>'6789. Materiais'!M96</f>
        <v>670.99</v>
      </c>
      <c r="G19" s="76">
        <f>TRUNC((F19*'B. CITL'!$G$11),2)
+TRUNC((F19*'B. CITL'!$G$12),2)
+TRUNC(('B. CITL'!$G$14*(F19+(F19*'B. CITL'!$G$11)+(F19*'B. CITL'!$G$12)))/(1-(('B. CITL'!$G$14+'B. CITL'!$G$16+'B. CITL'!$G$15)/100)),2)
+TRUNC(('B. CITL'!$G$15*(F19+(F19*'B. CITL'!$G$11)+(F19*'B. CITL'!$G$12)))/(1-(('B. CITL'!$G$14+'B. CITL'!$G$16+'B. CITL'!$G$15)/100)),2)
+TRUNC(('B. CITL'!$G$16*(F19+(F19*'B. CITL'!$G$11)+(F19*'B. CITL'!$G$12)))/(1-(('B. CITL'!$G$14+'B. CITL'!$G$16+'B. CITL'!$G$15)/100)),2)</f>
        <v>71.14</v>
      </c>
      <c r="H19" s="77">
        <f t="shared" si="1"/>
        <v>742.13</v>
      </c>
    </row>
    <row r="20" spans="2:10" ht="15" customHeight="1" x14ac:dyDescent="0.25">
      <c r="B20" s="154"/>
      <c r="C20" s="92" t="s">
        <v>20</v>
      </c>
      <c r="D20" s="146" t="s">
        <v>583</v>
      </c>
      <c r="E20" s="147"/>
      <c r="F20" s="76">
        <f>'6789. Materiais'!M148</f>
        <v>1865.24</v>
      </c>
      <c r="G20" s="76">
        <f>TRUNC((F20*'B. CITL'!$G$11),2)
+TRUNC((F20*'B. CITL'!$G$12),2)
+TRUNC(('B. CITL'!$G$14*(F20+(F20*'B. CITL'!$G$11)+(F20*'B. CITL'!$G$12)))/(1-(('B. CITL'!$G$14+'B. CITL'!$G$16+'B. CITL'!$G$15)/100)),2)
+TRUNC(('B. CITL'!$G$15*(F20+(F20*'B. CITL'!$G$11)+(F20*'B. CITL'!$G$12)))/(1-(('B. CITL'!$G$14+'B. CITL'!$G$16+'B. CITL'!$G$15)/100)),2)
+TRUNC(('B. CITL'!$G$16*(F20+(F20*'B. CITL'!$G$11)+(F20*'B. CITL'!$G$12)))/(1-(('B. CITL'!$G$14+'B. CITL'!$G$16+'B. CITL'!$G$15)/100)),2)</f>
        <v>197.82</v>
      </c>
      <c r="H20" s="77">
        <f t="shared" si="1"/>
        <v>2063.06</v>
      </c>
    </row>
    <row r="21" spans="2:10" x14ac:dyDescent="0.25">
      <c r="B21" s="155" t="s">
        <v>7</v>
      </c>
      <c r="C21" s="93" t="s">
        <v>596</v>
      </c>
      <c r="D21" s="144" t="s">
        <v>185</v>
      </c>
      <c r="E21" s="145"/>
      <c r="F21" s="94" t="s">
        <v>595</v>
      </c>
      <c r="G21" s="94" t="s">
        <v>646</v>
      </c>
      <c r="H21" s="95" t="s">
        <v>178</v>
      </c>
    </row>
    <row r="22" spans="2:10" ht="15" customHeight="1" thickBot="1" x14ac:dyDescent="0.3">
      <c r="B22" s="156"/>
      <c r="C22" s="92" t="s">
        <v>590</v>
      </c>
      <c r="D22" s="146" t="s">
        <v>659</v>
      </c>
      <c r="E22" s="147"/>
      <c r="F22" s="121">
        <v>12</v>
      </c>
      <c r="G22" s="122">
        <v>3365.9</v>
      </c>
      <c r="H22" s="77">
        <f>G22</f>
        <v>3365.9</v>
      </c>
    </row>
    <row r="23" spans="2:10" ht="15.75" customHeight="1" x14ac:dyDescent="0.25">
      <c r="B23" s="128" t="s">
        <v>170</v>
      </c>
      <c r="C23" s="129"/>
      <c r="D23" s="129"/>
      <c r="E23" s="129"/>
      <c r="F23" s="129"/>
      <c r="G23" s="41">
        <v>1</v>
      </c>
      <c r="H23" s="78">
        <f>SUM(H11:H15)+H22</f>
        <v>190807.62</v>
      </c>
    </row>
    <row r="24" spans="2:10" ht="15" customHeight="1" x14ac:dyDescent="0.25">
      <c r="B24" s="130" t="s">
        <v>169</v>
      </c>
      <c r="C24" s="131"/>
      <c r="D24" s="131"/>
      <c r="E24" s="131"/>
      <c r="F24" s="131"/>
      <c r="G24" s="43">
        <v>12</v>
      </c>
      <c r="H24" s="79">
        <f>H23*G24</f>
        <v>2289691.44</v>
      </c>
    </row>
    <row r="25" spans="2:10" ht="15" customHeight="1" thickBot="1" x14ac:dyDescent="0.3">
      <c r="B25" s="132" t="s">
        <v>168</v>
      </c>
      <c r="C25" s="133"/>
      <c r="D25" s="133"/>
      <c r="E25" s="133"/>
      <c r="F25" s="133"/>
      <c r="G25" s="55">
        <v>36</v>
      </c>
      <c r="H25" s="80">
        <f>H23*G25</f>
        <v>6869074.3200000003</v>
      </c>
    </row>
    <row r="26" spans="2:10" x14ac:dyDescent="0.25">
      <c r="B26" s="134" t="s">
        <v>179</v>
      </c>
      <c r="C26" s="135"/>
      <c r="D26" s="135"/>
      <c r="E26" s="135"/>
      <c r="F26" s="135"/>
      <c r="G26" s="81">
        <v>1</v>
      </c>
      <c r="H26" s="82">
        <f>SUM(H17:H20)</f>
        <v>77681.820000000007</v>
      </c>
    </row>
    <row r="27" spans="2:10" x14ac:dyDescent="0.25">
      <c r="B27" s="136" t="s">
        <v>180</v>
      </c>
      <c r="C27" s="137"/>
      <c r="D27" s="137"/>
      <c r="E27" s="137"/>
      <c r="F27" s="137"/>
      <c r="G27" s="50">
        <v>12</v>
      </c>
      <c r="H27" s="83">
        <f>H26*G27</f>
        <v>932181.84000000008</v>
      </c>
    </row>
    <row r="28" spans="2:10" ht="13.5" thickBot="1" x14ac:dyDescent="0.3">
      <c r="B28" s="138" t="s">
        <v>181</v>
      </c>
      <c r="C28" s="139"/>
      <c r="D28" s="139"/>
      <c r="E28" s="139"/>
      <c r="F28" s="139"/>
      <c r="G28" s="84">
        <v>36</v>
      </c>
      <c r="H28" s="85">
        <f>H26*G28</f>
        <v>2796545.5200000005</v>
      </c>
    </row>
    <row r="29" spans="2:10" x14ac:dyDescent="0.25">
      <c r="B29" s="140" t="s">
        <v>182</v>
      </c>
      <c r="C29" s="141"/>
      <c r="D29" s="141"/>
      <c r="E29" s="141"/>
      <c r="F29" s="141"/>
      <c r="G29" s="86">
        <v>1</v>
      </c>
      <c r="H29" s="87">
        <f>H23+H26</f>
        <v>268489.44</v>
      </c>
    </row>
    <row r="30" spans="2:10" x14ac:dyDescent="0.25">
      <c r="B30" s="142" t="s">
        <v>183</v>
      </c>
      <c r="C30" s="143"/>
      <c r="D30" s="143"/>
      <c r="E30" s="143"/>
      <c r="F30" s="143"/>
      <c r="G30" s="88">
        <v>12</v>
      </c>
      <c r="H30" s="89">
        <f>H24+H27</f>
        <v>3221873.2800000003</v>
      </c>
      <c r="J30" s="123"/>
    </row>
    <row r="31" spans="2:10" ht="13.5" thickBot="1" x14ac:dyDescent="0.3">
      <c r="B31" s="126" t="s">
        <v>184</v>
      </c>
      <c r="C31" s="127"/>
      <c r="D31" s="127"/>
      <c r="E31" s="127"/>
      <c r="F31" s="127"/>
      <c r="G31" s="90">
        <v>36</v>
      </c>
      <c r="H31" s="91">
        <f>H25+H28</f>
        <v>9665619.8399999999</v>
      </c>
    </row>
    <row r="33" spans="2:8" x14ac:dyDescent="0.25">
      <c r="B33" s="1" t="s">
        <v>597</v>
      </c>
    </row>
    <row r="34" spans="2:8" x14ac:dyDescent="0.25">
      <c r="B34" s="1" t="s">
        <v>647</v>
      </c>
    </row>
    <row r="42" spans="2:8" x14ac:dyDescent="0.25">
      <c r="H42" s="123"/>
    </row>
    <row r="43" spans="2:8" x14ac:dyDescent="0.25">
      <c r="H43" s="123"/>
    </row>
  </sheetData>
  <mergeCells count="21">
    <mergeCell ref="D21:E21"/>
    <mergeCell ref="D22:E22"/>
    <mergeCell ref="D18:E18"/>
    <mergeCell ref="B6:H6"/>
    <mergeCell ref="B7:H7"/>
    <mergeCell ref="B9:H9"/>
    <mergeCell ref="D16:E16"/>
    <mergeCell ref="D17:E17"/>
    <mergeCell ref="D19:E19"/>
    <mergeCell ref="D20:E20"/>
    <mergeCell ref="B11:B20"/>
    <mergeCell ref="B21:B22"/>
    <mergeCell ref="B31:F31"/>
    <mergeCell ref="B23:F23"/>
    <mergeCell ref="B24:F24"/>
    <mergeCell ref="B25:F25"/>
    <mergeCell ref="B26:F26"/>
    <mergeCell ref="B27:F27"/>
    <mergeCell ref="B28:F28"/>
    <mergeCell ref="B29:F29"/>
    <mergeCell ref="B30:F30"/>
  </mergeCells>
  <pageMargins left="0.19685039370078741" right="0.19685039370078741" top="0.39370078740157483" bottom="0.39370078740157483" header="0" footer="0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2010A-7527-492A-A8E7-471E218E474A}">
  <sheetPr codeName="Planilha2">
    <pageSetUpPr fitToPage="1"/>
  </sheetPr>
  <dimension ref="B1:F143"/>
  <sheetViews>
    <sheetView workbookViewId="0">
      <selection activeCell="G22" sqref="G22"/>
    </sheetView>
  </sheetViews>
  <sheetFormatPr defaultRowHeight="12.75" x14ac:dyDescent="0.25"/>
  <cols>
    <col min="1" max="1" width="3.7109375" style="1" customWidth="1"/>
    <col min="2" max="2" width="5.7109375" style="1" customWidth="1"/>
    <col min="3" max="3" width="65.7109375" style="1" customWidth="1"/>
    <col min="4" max="4" width="16.7109375" style="1" customWidth="1"/>
    <col min="5" max="5" width="14.7109375" style="1" customWidth="1"/>
    <col min="6" max="6" width="12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4"/>
      <c r="F2" s="38" t="s">
        <v>1</v>
      </c>
    </row>
    <row r="3" spans="2:6" ht="15" customHeight="1" x14ac:dyDescent="0.25">
      <c r="B3" s="5"/>
      <c r="C3" s="6"/>
      <c r="D3" s="6"/>
      <c r="E3" s="7"/>
      <c r="F3" s="39" t="s">
        <v>2</v>
      </c>
    </row>
    <row r="4" spans="2:6" ht="15" customHeight="1" x14ac:dyDescent="0.25">
      <c r="B4" s="8"/>
      <c r="C4" s="9"/>
      <c r="D4" s="9"/>
      <c r="E4" s="10"/>
      <c r="F4" s="40" t="s">
        <v>3</v>
      </c>
    </row>
    <row r="6" spans="2:6" ht="15.75" x14ac:dyDescent="0.25">
      <c r="B6" s="148" t="s">
        <v>0</v>
      </c>
      <c r="C6" s="148"/>
      <c r="D6" s="148"/>
      <c r="E6" s="148"/>
      <c r="F6" s="148"/>
    </row>
    <row r="7" spans="2:6" ht="15.75" x14ac:dyDescent="0.25">
      <c r="B7" s="148" t="s">
        <v>4</v>
      </c>
      <c r="C7" s="148"/>
      <c r="D7" s="148"/>
      <c r="E7" s="148"/>
      <c r="F7" s="148"/>
    </row>
    <row r="8" spans="2:6" ht="13.5" thickBot="1" x14ac:dyDescent="0.3"/>
    <row r="9" spans="2:6" x14ac:dyDescent="0.25">
      <c r="B9" s="149" t="s">
        <v>5</v>
      </c>
      <c r="C9" s="150"/>
      <c r="D9" s="150"/>
      <c r="E9" s="150"/>
      <c r="F9" s="151"/>
    </row>
    <row r="10" spans="2:6" ht="15" customHeight="1" x14ac:dyDescent="0.25">
      <c r="B10" s="19" t="s">
        <v>6</v>
      </c>
      <c r="C10" s="12" t="s">
        <v>10</v>
      </c>
      <c r="D10" s="12"/>
      <c r="E10" s="180" t="s">
        <v>657</v>
      </c>
      <c r="F10" s="181"/>
    </row>
    <row r="11" spans="2:6" ht="15" customHeight="1" x14ac:dyDescent="0.25">
      <c r="B11" s="19" t="s">
        <v>7</v>
      </c>
      <c r="C11" s="12" t="s">
        <v>11</v>
      </c>
      <c r="D11" s="12"/>
      <c r="E11" s="160" t="s">
        <v>14</v>
      </c>
      <c r="F11" s="161"/>
    </row>
    <row r="12" spans="2:6" ht="15" customHeight="1" x14ac:dyDescent="0.25">
      <c r="B12" s="19" t="s">
        <v>8</v>
      </c>
      <c r="C12" s="12" t="s">
        <v>12</v>
      </c>
      <c r="D12" s="12"/>
      <c r="E12" s="186">
        <v>45966</v>
      </c>
      <c r="F12" s="161"/>
    </row>
    <row r="13" spans="2:6" ht="15.75" customHeight="1" x14ac:dyDescent="0.25">
      <c r="B13" s="53" t="s">
        <v>9</v>
      </c>
      <c r="C13" s="21" t="s">
        <v>13</v>
      </c>
      <c r="D13" s="21"/>
      <c r="E13" s="187" t="s">
        <v>658</v>
      </c>
      <c r="F13" s="188"/>
    </row>
    <row r="14" spans="2:6" x14ac:dyDescent="0.25">
      <c r="B14" s="18"/>
      <c r="C14" s="12"/>
      <c r="D14" s="12"/>
      <c r="E14" s="12"/>
      <c r="F14" s="13"/>
    </row>
    <row r="15" spans="2:6" x14ac:dyDescent="0.25">
      <c r="B15" s="175" t="s">
        <v>15</v>
      </c>
      <c r="C15" s="176"/>
      <c r="D15" s="176"/>
      <c r="E15" s="176"/>
      <c r="F15" s="177"/>
    </row>
    <row r="16" spans="2:6" ht="15" customHeight="1" x14ac:dyDescent="0.25">
      <c r="B16" s="19" t="s">
        <v>16</v>
      </c>
      <c r="C16" s="12" t="s">
        <v>21</v>
      </c>
      <c r="D16" s="12"/>
      <c r="E16" s="180" t="s">
        <v>26</v>
      </c>
      <c r="F16" s="181"/>
    </row>
    <row r="17" spans="2:6" ht="15" customHeight="1" x14ac:dyDescent="0.25">
      <c r="B17" s="19" t="s">
        <v>17</v>
      </c>
      <c r="C17" s="12" t="s">
        <v>22</v>
      </c>
      <c r="D17" s="12"/>
      <c r="E17" s="160" t="s">
        <v>656</v>
      </c>
      <c r="F17" s="161"/>
    </row>
    <row r="18" spans="2:6" ht="15" customHeight="1" x14ac:dyDescent="0.25">
      <c r="B18" s="19" t="s">
        <v>18</v>
      </c>
      <c r="C18" s="12" t="s">
        <v>23</v>
      </c>
      <c r="D18" s="12"/>
      <c r="E18" s="160" t="s">
        <v>27</v>
      </c>
      <c r="F18" s="161"/>
    </row>
    <row r="19" spans="2:6" ht="15" customHeight="1" x14ac:dyDescent="0.25">
      <c r="B19" s="19" t="s">
        <v>19</v>
      </c>
      <c r="C19" s="12" t="s">
        <v>24</v>
      </c>
      <c r="D19" s="12"/>
      <c r="E19" s="160" t="s">
        <v>28</v>
      </c>
      <c r="F19" s="161"/>
    </row>
    <row r="20" spans="2:6" ht="15" customHeight="1" x14ac:dyDescent="0.25">
      <c r="B20" s="53" t="s">
        <v>20</v>
      </c>
      <c r="C20" s="21" t="s">
        <v>25</v>
      </c>
      <c r="D20" s="21"/>
      <c r="E20" s="182">
        <v>1518</v>
      </c>
      <c r="F20" s="183"/>
    </row>
    <row r="21" spans="2:6" x14ac:dyDescent="0.25">
      <c r="B21" s="18"/>
      <c r="C21" s="12"/>
      <c r="D21" s="12"/>
      <c r="E21" s="12"/>
      <c r="F21" s="13"/>
    </row>
    <row r="22" spans="2:6" x14ac:dyDescent="0.25">
      <c r="B22" s="175" t="s">
        <v>29</v>
      </c>
      <c r="C22" s="176"/>
      <c r="D22" s="176"/>
      <c r="E22" s="176"/>
      <c r="F22" s="177"/>
    </row>
    <row r="23" spans="2:6" ht="15" customHeight="1" x14ac:dyDescent="0.25">
      <c r="B23" s="11" t="s">
        <v>30</v>
      </c>
      <c r="C23" s="16" t="s">
        <v>23</v>
      </c>
      <c r="D23" s="12"/>
      <c r="E23" s="180" t="s">
        <v>44</v>
      </c>
      <c r="F23" s="181"/>
    </row>
    <row r="24" spans="2:6" ht="15" customHeight="1" x14ac:dyDescent="0.25">
      <c r="B24" s="11" t="s">
        <v>38</v>
      </c>
      <c r="C24" s="16" t="s">
        <v>31</v>
      </c>
      <c r="D24" s="12"/>
      <c r="E24" s="160" t="s">
        <v>45</v>
      </c>
      <c r="F24" s="161"/>
    </row>
    <row r="25" spans="2:6" ht="15" customHeight="1" x14ac:dyDescent="0.25">
      <c r="B25" s="11" t="s">
        <v>39</v>
      </c>
      <c r="C25" s="16" t="s">
        <v>32</v>
      </c>
      <c r="D25" s="12"/>
      <c r="E25" s="184">
        <v>1743.69</v>
      </c>
      <c r="F25" s="185"/>
    </row>
    <row r="26" spans="2:6" ht="15" customHeight="1" x14ac:dyDescent="0.25">
      <c r="B26" s="11" t="s">
        <v>40</v>
      </c>
      <c r="C26" s="16" t="s">
        <v>33</v>
      </c>
      <c r="D26" s="12"/>
      <c r="E26" s="160" t="s">
        <v>34</v>
      </c>
      <c r="F26" s="161"/>
    </row>
    <row r="27" spans="2:6" ht="15" customHeight="1" x14ac:dyDescent="0.25">
      <c r="B27" s="11" t="s">
        <v>41</v>
      </c>
      <c r="C27" s="16" t="s">
        <v>35</v>
      </c>
      <c r="D27" s="12"/>
      <c r="E27" s="178">
        <v>45778</v>
      </c>
      <c r="F27" s="179"/>
    </row>
    <row r="28" spans="2:6" ht="15" customHeight="1" x14ac:dyDescent="0.25">
      <c r="B28" s="11" t="s">
        <v>42</v>
      </c>
      <c r="C28" s="16" t="s">
        <v>36</v>
      </c>
      <c r="D28" s="12"/>
      <c r="E28" s="160" t="s">
        <v>46</v>
      </c>
      <c r="F28" s="161"/>
    </row>
    <row r="29" spans="2:6" ht="15" customHeight="1" thickBot="1" x14ac:dyDescent="0.3">
      <c r="B29" s="14" t="s">
        <v>43</v>
      </c>
      <c r="C29" s="17" t="s">
        <v>37</v>
      </c>
      <c r="D29" s="15"/>
      <c r="E29" s="162">
        <v>22</v>
      </c>
      <c r="F29" s="163"/>
    </row>
    <row r="30" spans="2:6" ht="13.5" thickBot="1" x14ac:dyDescent="0.3"/>
    <row r="31" spans="2:6" x14ac:dyDescent="0.25">
      <c r="B31" s="149" t="s">
        <v>47</v>
      </c>
      <c r="C31" s="150"/>
      <c r="D31" s="150"/>
      <c r="E31" s="150"/>
      <c r="F31" s="151"/>
    </row>
    <row r="32" spans="2:6" x14ac:dyDescent="0.25">
      <c r="B32" s="32">
        <v>1</v>
      </c>
      <c r="C32" s="42" t="s">
        <v>60</v>
      </c>
      <c r="D32" s="42" t="s">
        <v>69</v>
      </c>
      <c r="E32" s="42" t="s">
        <v>62</v>
      </c>
      <c r="F32" s="47" t="s">
        <v>61</v>
      </c>
    </row>
    <row r="33" spans="2:6" x14ac:dyDescent="0.25">
      <c r="B33" s="11" t="s">
        <v>48</v>
      </c>
      <c r="C33" s="12" t="s">
        <v>74</v>
      </c>
      <c r="D33" s="22" t="s">
        <v>63</v>
      </c>
      <c r="E33" s="22" t="s">
        <v>96</v>
      </c>
      <c r="F33" s="24">
        <f>E25</f>
        <v>1743.69</v>
      </c>
    </row>
    <row r="34" spans="2:6" x14ac:dyDescent="0.25">
      <c r="B34" s="11" t="s">
        <v>49</v>
      </c>
      <c r="C34" s="12" t="s">
        <v>55</v>
      </c>
      <c r="D34" s="22" t="s">
        <v>63</v>
      </c>
      <c r="E34" s="22" t="s">
        <v>63</v>
      </c>
      <c r="F34" s="24">
        <v>0</v>
      </c>
    </row>
    <row r="35" spans="2:6" x14ac:dyDescent="0.25">
      <c r="B35" s="11" t="s">
        <v>50</v>
      </c>
      <c r="C35" s="12" t="s">
        <v>56</v>
      </c>
      <c r="D35" s="22" t="s">
        <v>63</v>
      </c>
      <c r="E35" s="22" t="s">
        <v>63</v>
      </c>
      <c r="F35" s="24">
        <v>0</v>
      </c>
    </row>
    <row r="36" spans="2:6" x14ac:dyDescent="0.25">
      <c r="B36" s="11" t="s">
        <v>51</v>
      </c>
      <c r="C36" s="12" t="s">
        <v>57</v>
      </c>
      <c r="D36" s="22" t="s">
        <v>63</v>
      </c>
      <c r="E36" s="22" t="s">
        <v>63</v>
      </c>
      <c r="F36" s="24">
        <v>0</v>
      </c>
    </row>
    <row r="37" spans="2:6" x14ac:dyDescent="0.25">
      <c r="B37" s="11" t="s">
        <v>52</v>
      </c>
      <c r="C37" s="12" t="s">
        <v>58</v>
      </c>
      <c r="D37" s="22" t="s">
        <v>63</v>
      </c>
      <c r="E37" s="22" t="s">
        <v>63</v>
      </c>
      <c r="F37" s="24">
        <v>0</v>
      </c>
    </row>
    <row r="38" spans="2:6" x14ac:dyDescent="0.25">
      <c r="B38" s="11" t="s">
        <v>53</v>
      </c>
      <c r="C38" s="12" t="s">
        <v>59</v>
      </c>
      <c r="D38" s="22" t="s">
        <v>63</v>
      </c>
      <c r="E38" s="22" t="s">
        <v>63</v>
      </c>
      <c r="F38" s="24">
        <v>0</v>
      </c>
    </row>
    <row r="39" spans="2:6" ht="15.75" customHeight="1" thickBot="1" x14ac:dyDescent="0.3">
      <c r="B39" s="54"/>
      <c r="C39" s="133" t="s">
        <v>137</v>
      </c>
      <c r="D39" s="133"/>
      <c r="E39" s="55"/>
      <c r="F39" s="56">
        <f>TRUNC(SUM(F33:F38),2)</f>
        <v>1743.69</v>
      </c>
    </row>
    <row r="40" spans="2:6" ht="13.5" thickBot="1" x14ac:dyDescent="0.3"/>
    <row r="41" spans="2:6" x14ac:dyDescent="0.25">
      <c r="B41" s="149" t="s">
        <v>64</v>
      </c>
      <c r="C41" s="150"/>
      <c r="D41" s="150"/>
      <c r="E41" s="150"/>
      <c r="F41" s="151"/>
    </row>
    <row r="42" spans="2:6" x14ac:dyDescent="0.25">
      <c r="B42" s="23"/>
      <c r="C42" s="20"/>
      <c r="D42" s="20"/>
      <c r="E42" s="20"/>
      <c r="F42" s="57"/>
    </row>
    <row r="43" spans="2:6" x14ac:dyDescent="0.25">
      <c r="B43" s="168" t="s">
        <v>65</v>
      </c>
      <c r="C43" s="169"/>
      <c r="D43" s="169"/>
      <c r="E43" s="169"/>
      <c r="F43" s="170"/>
    </row>
    <row r="44" spans="2:6" x14ac:dyDescent="0.25">
      <c r="B44" s="32" t="s">
        <v>66</v>
      </c>
      <c r="C44" s="42" t="s">
        <v>67</v>
      </c>
      <c r="D44" s="42" t="s">
        <v>83</v>
      </c>
      <c r="E44" s="42" t="s">
        <v>62</v>
      </c>
      <c r="F44" s="47" t="s">
        <v>61</v>
      </c>
    </row>
    <row r="45" spans="2:6" x14ac:dyDescent="0.25">
      <c r="B45" s="11" t="s">
        <v>48</v>
      </c>
      <c r="C45" s="12" t="s">
        <v>68</v>
      </c>
      <c r="D45" s="22" t="s">
        <v>70</v>
      </c>
      <c r="E45" s="29">
        <f>1/12</f>
        <v>8.3333333333333329E-2</v>
      </c>
      <c r="F45" s="24">
        <f>TRUNC($F$39*E45,2)</f>
        <v>145.30000000000001</v>
      </c>
    </row>
    <row r="46" spans="2:6" x14ac:dyDescent="0.25">
      <c r="B46" s="11" t="s">
        <v>49</v>
      </c>
      <c r="C46" s="12" t="s">
        <v>598</v>
      </c>
      <c r="D46" s="22" t="s">
        <v>70</v>
      </c>
      <c r="E46" s="29">
        <f>1/3/12</f>
        <v>2.7777777777777776E-2</v>
      </c>
      <c r="F46" s="24">
        <f>TRUNC($F$39*E46,2)</f>
        <v>48.43</v>
      </c>
    </row>
    <row r="47" spans="2:6" ht="15.75" customHeight="1" x14ac:dyDescent="0.25">
      <c r="B47" s="58"/>
      <c r="C47" s="137" t="s">
        <v>144</v>
      </c>
      <c r="D47" s="137"/>
      <c r="E47" s="44">
        <f>SUM(E45:E46)</f>
        <v>0.1111111111111111</v>
      </c>
      <c r="F47" s="59">
        <f>TRUNC(SUM(F45:F46),2)</f>
        <v>193.73</v>
      </c>
    </row>
    <row r="48" spans="2:6" x14ac:dyDescent="0.25">
      <c r="B48" s="18"/>
      <c r="C48" s="12"/>
      <c r="D48" s="12"/>
      <c r="E48" s="12"/>
      <c r="F48" s="13"/>
    </row>
    <row r="49" spans="2:6" x14ac:dyDescent="0.25">
      <c r="B49" s="168" t="s">
        <v>71</v>
      </c>
      <c r="C49" s="169"/>
      <c r="D49" s="169"/>
      <c r="E49" s="169"/>
      <c r="F49" s="170"/>
    </row>
    <row r="50" spans="2:6" x14ac:dyDescent="0.25">
      <c r="B50" s="32" t="s">
        <v>72</v>
      </c>
      <c r="C50" s="42" t="s">
        <v>73</v>
      </c>
      <c r="D50" s="42" t="s">
        <v>83</v>
      </c>
      <c r="E50" s="42" t="s">
        <v>62</v>
      </c>
      <c r="F50" s="47" t="s">
        <v>61</v>
      </c>
    </row>
    <row r="51" spans="2:6" x14ac:dyDescent="0.25">
      <c r="B51" s="11" t="s">
        <v>48</v>
      </c>
      <c r="C51" s="12" t="s">
        <v>76</v>
      </c>
      <c r="D51" s="22" t="s">
        <v>70</v>
      </c>
      <c r="E51" s="29">
        <v>0.2</v>
      </c>
      <c r="F51" s="24">
        <f t="shared" ref="F51:F58" si="0">TRUNC($F$39*E51,2)</f>
        <v>348.73</v>
      </c>
    </row>
    <row r="52" spans="2:6" x14ac:dyDescent="0.25">
      <c r="B52" s="11" t="s">
        <v>49</v>
      </c>
      <c r="C52" s="12" t="s">
        <v>77</v>
      </c>
      <c r="D52" s="22" t="s">
        <v>70</v>
      </c>
      <c r="E52" s="29">
        <v>2.5000000000000001E-2</v>
      </c>
      <c r="F52" s="24">
        <f t="shared" si="0"/>
        <v>43.59</v>
      </c>
    </row>
    <row r="53" spans="2:6" x14ac:dyDescent="0.25">
      <c r="B53" s="11" t="s">
        <v>50</v>
      </c>
      <c r="C53" s="12" t="s">
        <v>78</v>
      </c>
      <c r="D53" s="22" t="s">
        <v>70</v>
      </c>
      <c r="E53" s="29">
        <f>3%*2</f>
        <v>0.06</v>
      </c>
      <c r="F53" s="24">
        <f t="shared" si="0"/>
        <v>104.62</v>
      </c>
    </row>
    <row r="54" spans="2:6" x14ac:dyDescent="0.25">
      <c r="B54" s="11" t="s">
        <v>51</v>
      </c>
      <c r="C54" s="12" t="s">
        <v>79</v>
      </c>
      <c r="D54" s="22" t="s">
        <v>70</v>
      </c>
      <c r="E54" s="29">
        <v>1.4999999999999999E-2</v>
      </c>
      <c r="F54" s="24">
        <f t="shared" si="0"/>
        <v>26.15</v>
      </c>
    </row>
    <row r="55" spans="2:6" x14ac:dyDescent="0.25">
      <c r="B55" s="11" t="s">
        <v>52</v>
      </c>
      <c r="C55" s="12" t="s">
        <v>84</v>
      </c>
      <c r="D55" s="22" t="s">
        <v>70</v>
      </c>
      <c r="E55" s="29">
        <v>0.01</v>
      </c>
      <c r="F55" s="24">
        <f t="shared" si="0"/>
        <v>17.43</v>
      </c>
    </row>
    <row r="56" spans="2:6" x14ac:dyDescent="0.25">
      <c r="B56" s="11" t="s">
        <v>53</v>
      </c>
      <c r="C56" s="12" t="s">
        <v>80</v>
      </c>
      <c r="D56" s="22" t="s">
        <v>70</v>
      </c>
      <c r="E56" s="29">
        <v>6.0000000000000001E-3</v>
      </c>
      <c r="F56" s="24">
        <f t="shared" si="0"/>
        <v>10.46</v>
      </c>
    </row>
    <row r="57" spans="2:6" x14ac:dyDescent="0.25">
      <c r="B57" s="11" t="s">
        <v>54</v>
      </c>
      <c r="C57" s="12" t="s">
        <v>81</v>
      </c>
      <c r="D57" s="22" t="s">
        <v>70</v>
      </c>
      <c r="E57" s="29">
        <v>2E-3</v>
      </c>
      <c r="F57" s="24">
        <f t="shared" si="0"/>
        <v>3.48</v>
      </c>
    </row>
    <row r="58" spans="2:6" x14ac:dyDescent="0.25">
      <c r="B58" s="11" t="s">
        <v>75</v>
      </c>
      <c r="C58" s="12" t="s">
        <v>82</v>
      </c>
      <c r="D58" s="22" t="s">
        <v>70</v>
      </c>
      <c r="E58" s="29">
        <v>0.08</v>
      </c>
      <c r="F58" s="24">
        <f t="shared" si="0"/>
        <v>139.49</v>
      </c>
    </row>
    <row r="59" spans="2:6" ht="15.75" customHeight="1" x14ac:dyDescent="0.25">
      <c r="B59" s="58"/>
      <c r="C59" s="137" t="s">
        <v>145</v>
      </c>
      <c r="D59" s="137"/>
      <c r="E59" s="44">
        <f>SUM(E51:E58)</f>
        <v>0.39800000000000008</v>
      </c>
      <c r="F59" s="59">
        <f>TRUNC(SUM(F51:F58),2)</f>
        <v>693.95</v>
      </c>
    </row>
    <row r="60" spans="2:6" x14ac:dyDescent="0.25">
      <c r="B60" s="18"/>
      <c r="C60" s="12"/>
      <c r="D60" s="12"/>
      <c r="E60" s="12"/>
      <c r="F60" s="13"/>
    </row>
    <row r="61" spans="2:6" x14ac:dyDescent="0.25">
      <c r="B61" s="168" t="s">
        <v>85</v>
      </c>
      <c r="C61" s="169"/>
      <c r="D61" s="169"/>
      <c r="E61" s="169"/>
      <c r="F61" s="170"/>
    </row>
    <row r="62" spans="2:6" x14ac:dyDescent="0.25">
      <c r="B62" s="32" t="s">
        <v>94</v>
      </c>
      <c r="C62" s="42" t="s">
        <v>95</v>
      </c>
      <c r="D62" s="42" t="s">
        <v>83</v>
      </c>
      <c r="E62" s="42" t="s">
        <v>69</v>
      </c>
      <c r="F62" s="47" t="s">
        <v>61</v>
      </c>
    </row>
    <row r="63" spans="2:6" x14ac:dyDescent="0.25">
      <c r="B63" s="11" t="s">
        <v>48</v>
      </c>
      <c r="C63" s="12" t="s">
        <v>87</v>
      </c>
      <c r="D63" s="25">
        <v>22</v>
      </c>
      <c r="E63" s="26">
        <v>17.55</v>
      </c>
      <c r="F63" s="24">
        <f>D63*E63</f>
        <v>386.1</v>
      </c>
    </row>
    <row r="64" spans="2:6" x14ac:dyDescent="0.25">
      <c r="B64" s="11" t="s">
        <v>86</v>
      </c>
      <c r="C64" s="12" t="s">
        <v>89</v>
      </c>
      <c r="D64" s="22" t="s">
        <v>74</v>
      </c>
      <c r="E64" s="29">
        <v>0.06</v>
      </c>
      <c r="F64" s="24">
        <f>-TRUNC(MIN(F63,E64*$F$33),2)</f>
        <v>-104.62</v>
      </c>
    </row>
    <row r="65" spans="2:6" x14ac:dyDescent="0.25">
      <c r="B65" s="11" t="s">
        <v>49</v>
      </c>
      <c r="C65" s="12" t="s">
        <v>88</v>
      </c>
      <c r="D65" s="25">
        <v>22</v>
      </c>
      <c r="E65" s="26">
        <v>44.3</v>
      </c>
      <c r="F65" s="24">
        <f>D65*E65</f>
        <v>974.59999999999991</v>
      </c>
    </row>
    <row r="66" spans="2:6" x14ac:dyDescent="0.25">
      <c r="B66" s="11" t="s">
        <v>50</v>
      </c>
      <c r="C66" s="12" t="s">
        <v>90</v>
      </c>
      <c r="D66" s="27">
        <v>1</v>
      </c>
      <c r="E66" s="26">
        <v>200</v>
      </c>
      <c r="F66" s="24">
        <f>D66*E66</f>
        <v>200</v>
      </c>
    </row>
    <row r="67" spans="2:6" x14ac:dyDescent="0.25">
      <c r="B67" s="11" t="s">
        <v>51</v>
      </c>
      <c r="C67" s="12" t="s">
        <v>91</v>
      </c>
      <c r="D67" s="27">
        <v>1</v>
      </c>
      <c r="E67" s="26">
        <v>13.64</v>
      </c>
      <c r="F67" s="24">
        <f>D67*E67</f>
        <v>13.64</v>
      </c>
    </row>
    <row r="68" spans="2:6" x14ac:dyDescent="0.25">
      <c r="B68" s="11" t="s">
        <v>52</v>
      </c>
      <c r="C68" s="12" t="s">
        <v>92</v>
      </c>
      <c r="D68" s="27">
        <v>1</v>
      </c>
      <c r="E68" s="26">
        <v>3.61</v>
      </c>
      <c r="F68" s="24">
        <f>D68*E68</f>
        <v>3.61</v>
      </c>
    </row>
    <row r="69" spans="2:6" x14ac:dyDescent="0.25">
      <c r="B69" s="11" t="s">
        <v>53</v>
      </c>
      <c r="C69" s="12" t="s">
        <v>59</v>
      </c>
      <c r="D69" s="27" t="s">
        <v>63</v>
      </c>
      <c r="E69" s="26" t="s">
        <v>63</v>
      </c>
      <c r="F69" s="24">
        <v>0</v>
      </c>
    </row>
    <row r="70" spans="2:6" ht="15.75" customHeight="1" x14ac:dyDescent="0.25">
      <c r="B70" s="58"/>
      <c r="C70" s="137" t="s">
        <v>146</v>
      </c>
      <c r="D70" s="137"/>
      <c r="E70" s="45"/>
      <c r="F70" s="59">
        <f>TRUNC(SUM(F63:F69),2)</f>
        <v>1473.33</v>
      </c>
    </row>
    <row r="71" spans="2:6" x14ac:dyDescent="0.25">
      <c r="B71" s="18"/>
      <c r="C71" s="12"/>
      <c r="D71" s="12"/>
      <c r="E71" s="12"/>
      <c r="F71" s="13"/>
    </row>
    <row r="72" spans="2:6" x14ac:dyDescent="0.25">
      <c r="B72" s="168" t="s">
        <v>93</v>
      </c>
      <c r="C72" s="169"/>
      <c r="D72" s="169"/>
      <c r="E72" s="169"/>
      <c r="F72" s="170"/>
    </row>
    <row r="73" spans="2:6" x14ac:dyDescent="0.25">
      <c r="B73" s="32">
        <v>2</v>
      </c>
      <c r="C73" s="42" t="s">
        <v>67</v>
      </c>
      <c r="D73" s="167"/>
      <c r="E73" s="167"/>
      <c r="F73" s="47" t="s">
        <v>61</v>
      </c>
    </row>
    <row r="74" spans="2:6" x14ac:dyDescent="0.25">
      <c r="B74" s="11" t="s">
        <v>66</v>
      </c>
      <c r="C74" s="164" t="s">
        <v>67</v>
      </c>
      <c r="D74" s="164"/>
      <c r="E74" s="164"/>
      <c r="F74" s="28">
        <f>F47</f>
        <v>193.73</v>
      </c>
    </row>
    <row r="75" spans="2:6" x14ac:dyDescent="0.25">
      <c r="B75" s="11" t="s">
        <v>72</v>
      </c>
      <c r="C75" s="165" t="s">
        <v>73</v>
      </c>
      <c r="D75" s="165"/>
      <c r="E75" s="165"/>
      <c r="F75" s="28">
        <f>F59</f>
        <v>693.95</v>
      </c>
    </row>
    <row r="76" spans="2:6" x14ac:dyDescent="0.25">
      <c r="B76" s="11" t="s">
        <v>94</v>
      </c>
      <c r="C76" s="166" t="s">
        <v>95</v>
      </c>
      <c r="D76" s="166"/>
      <c r="E76" s="166"/>
      <c r="F76" s="28">
        <f>F70</f>
        <v>1473.33</v>
      </c>
    </row>
    <row r="77" spans="2:6" ht="15.75" customHeight="1" thickBot="1" x14ac:dyDescent="0.3">
      <c r="B77" s="54"/>
      <c r="C77" s="133" t="s">
        <v>138</v>
      </c>
      <c r="D77" s="133"/>
      <c r="E77" s="60"/>
      <c r="F77" s="56">
        <f>TRUNC(SUM(F74:F76),2)</f>
        <v>2361.0100000000002</v>
      </c>
    </row>
    <row r="78" spans="2:6" ht="13.5" thickBot="1" x14ac:dyDescent="0.3"/>
    <row r="79" spans="2:6" x14ac:dyDescent="0.25">
      <c r="B79" s="149" t="s">
        <v>97</v>
      </c>
      <c r="C79" s="150"/>
      <c r="D79" s="150"/>
      <c r="E79" s="150"/>
      <c r="F79" s="151"/>
    </row>
    <row r="80" spans="2:6" x14ac:dyDescent="0.25">
      <c r="B80" s="32">
        <v>3</v>
      </c>
      <c r="C80" s="42" t="s">
        <v>98</v>
      </c>
      <c r="D80" s="42" t="s">
        <v>83</v>
      </c>
      <c r="E80" s="42" t="s">
        <v>62</v>
      </c>
      <c r="F80" s="47" t="s">
        <v>61</v>
      </c>
    </row>
    <row r="81" spans="2:6" x14ac:dyDescent="0.25">
      <c r="B81" s="11" t="s">
        <v>48</v>
      </c>
      <c r="C81" s="12" t="s">
        <v>99</v>
      </c>
      <c r="D81" s="22" t="s">
        <v>70</v>
      </c>
      <c r="E81" s="29">
        <f>((1+(1/12)+(1/12)+(1/12/3))/12)*5%</f>
        <v>4.9768518518518512E-3</v>
      </c>
      <c r="F81" s="28">
        <f t="shared" ref="F81:F86" si="1">TRUNC(E81*$F$39,2)</f>
        <v>8.67</v>
      </c>
    </row>
    <row r="82" spans="2:6" x14ac:dyDescent="0.25">
      <c r="B82" s="11" t="s">
        <v>49</v>
      </c>
      <c r="C82" s="12" t="s">
        <v>100</v>
      </c>
      <c r="D82" s="22" t="s">
        <v>70</v>
      </c>
      <c r="E82" s="29">
        <f>8%*E81</f>
        <v>3.9814814814814812E-4</v>
      </c>
      <c r="F82" s="28">
        <f t="shared" si="1"/>
        <v>0.69</v>
      </c>
    </row>
    <row r="83" spans="2:6" x14ac:dyDescent="0.25">
      <c r="B83" s="11" t="s">
        <v>50</v>
      </c>
      <c r="C83" s="12" t="s">
        <v>101</v>
      </c>
      <c r="D83" s="22" t="s">
        <v>70</v>
      </c>
      <c r="E83" s="29">
        <f>E81*8%*40%*100%</f>
        <v>1.5925925925925927E-4</v>
      </c>
      <c r="F83" s="28">
        <f t="shared" si="1"/>
        <v>0.27</v>
      </c>
    </row>
    <row r="84" spans="2:6" x14ac:dyDescent="0.25">
      <c r="B84" s="11" t="s">
        <v>51</v>
      </c>
      <c r="C84" s="12" t="s">
        <v>102</v>
      </c>
      <c r="D84" s="22" t="s">
        <v>70</v>
      </c>
      <c r="E84" s="29">
        <f>((1/30)*7)/12</f>
        <v>1.9444444444444445E-2</v>
      </c>
      <c r="F84" s="28">
        <f t="shared" si="1"/>
        <v>33.9</v>
      </c>
    </row>
    <row r="85" spans="2:6" x14ac:dyDescent="0.25">
      <c r="B85" s="11" t="s">
        <v>52</v>
      </c>
      <c r="C85" s="12" t="s">
        <v>103</v>
      </c>
      <c r="D85" s="22" t="s">
        <v>70</v>
      </c>
      <c r="E85" s="29">
        <f>E84*E59</f>
        <v>7.7388888888888906E-3</v>
      </c>
      <c r="F85" s="28">
        <f t="shared" si="1"/>
        <v>13.49</v>
      </c>
    </row>
    <row r="86" spans="2:6" x14ac:dyDescent="0.25">
      <c r="B86" s="11" t="s">
        <v>53</v>
      </c>
      <c r="C86" s="12" t="s">
        <v>104</v>
      </c>
      <c r="D86" s="22" t="s">
        <v>70</v>
      </c>
      <c r="E86" s="29">
        <f>8%*40%*100%</f>
        <v>3.2000000000000001E-2</v>
      </c>
      <c r="F86" s="28">
        <f t="shared" si="1"/>
        <v>55.79</v>
      </c>
    </row>
    <row r="87" spans="2:6" ht="15.75" customHeight="1" thickBot="1" x14ac:dyDescent="0.3">
      <c r="B87" s="54"/>
      <c r="C87" s="133" t="s">
        <v>139</v>
      </c>
      <c r="D87" s="133"/>
      <c r="E87" s="61">
        <f>SUM(E81:E86)</f>
        <v>6.4717592592592604E-2</v>
      </c>
      <c r="F87" s="56">
        <f>TRUNC(SUM(F81:F86),2)</f>
        <v>112.81</v>
      </c>
    </row>
    <row r="88" spans="2:6" ht="13.5" thickBot="1" x14ac:dyDescent="0.3"/>
    <row r="89" spans="2:6" x14ac:dyDescent="0.25">
      <c r="B89" s="149" t="s">
        <v>105</v>
      </c>
      <c r="C89" s="150"/>
      <c r="D89" s="150"/>
      <c r="E89" s="150"/>
      <c r="F89" s="151"/>
    </row>
    <row r="90" spans="2:6" x14ac:dyDescent="0.25">
      <c r="B90" s="18"/>
      <c r="C90" s="12"/>
      <c r="D90" s="12"/>
      <c r="E90" s="12"/>
      <c r="F90" s="13"/>
    </row>
    <row r="91" spans="2:6" x14ac:dyDescent="0.25">
      <c r="B91" s="168" t="s">
        <v>112</v>
      </c>
      <c r="C91" s="169"/>
      <c r="D91" s="169"/>
      <c r="E91" s="169"/>
      <c r="F91" s="170"/>
    </row>
    <row r="92" spans="2:6" x14ac:dyDescent="0.25">
      <c r="B92" s="32" t="s">
        <v>106</v>
      </c>
      <c r="C92" s="42" t="s">
        <v>107</v>
      </c>
      <c r="D92" s="42" t="s">
        <v>83</v>
      </c>
      <c r="E92" s="42" t="s">
        <v>62</v>
      </c>
      <c r="F92" s="47" t="s">
        <v>61</v>
      </c>
    </row>
    <row r="93" spans="2:6" x14ac:dyDescent="0.25">
      <c r="B93" s="11" t="s">
        <v>48</v>
      </c>
      <c r="C93" s="12" t="s">
        <v>108</v>
      </c>
      <c r="D93" s="22" t="s">
        <v>70</v>
      </c>
      <c r="E93" s="29">
        <f>1/12</f>
        <v>8.3333333333333329E-2</v>
      </c>
      <c r="F93" s="28">
        <f>TRUNC(E93*$F$39,2)</f>
        <v>145.30000000000001</v>
      </c>
    </row>
    <row r="94" spans="2:6" x14ac:dyDescent="0.25">
      <c r="B94" s="11" t="s">
        <v>49</v>
      </c>
      <c r="C94" s="12" t="s">
        <v>107</v>
      </c>
      <c r="D94" s="22" t="s">
        <v>70</v>
      </c>
      <c r="E94" s="29">
        <f>(1/30)/12</f>
        <v>2.7777777777777779E-3</v>
      </c>
      <c r="F94" s="28">
        <f>TRUNC(E94*$F$39,2)</f>
        <v>4.84</v>
      </c>
    </row>
    <row r="95" spans="2:6" x14ac:dyDescent="0.25">
      <c r="B95" s="11" t="s">
        <v>50</v>
      </c>
      <c r="C95" s="12" t="s">
        <v>109</v>
      </c>
      <c r="D95" s="22" t="s">
        <v>70</v>
      </c>
      <c r="E95" s="29">
        <f>(5/30)/12*1.62%*50%</f>
        <v>1.1250000000000001E-4</v>
      </c>
      <c r="F95" s="28">
        <f>TRUNC(E95*$F$39,2)</f>
        <v>0.19</v>
      </c>
    </row>
    <row r="96" spans="2:6" x14ac:dyDescent="0.25">
      <c r="B96" s="11" t="s">
        <v>51</v>
      </c>
      <c r="C96" s="12" t="s">
        <v>110</v>
      </c>
      <c r="D96" s="22" t="s">
        <v>70</v>
      </c>
      <c r="E96" s="29">
        <f>(15/30)/12*1.22%</f>
        <v>5.0833333333333329E-4</v>
      </c>
      <c r="F96" s="28">
        <f>TRUNC(E96*$F$39,2)</f>
        <v>0.88</v>
      </c>
    </row>
    <row r="97" spans="2:6" x14ac:dyDescent="0.25">
      <c r="B97" s="11" t="s">
        <v>52</v>
      </c>
      <c r="C97" s="12" t="s">
        <v>111</v>
      </c>
      <c r="D97" s="22" t="s">
        <v>70</v>
      </c>
      <c r="E97" s="29">
        <f>((1/12)+(1/12/3))*(4/12)*1.62%*50%</f>
        <v>3.0000000000000003E-4</v>
      </c>
      <c r="F97" s="28">
        <f>TRUNC(E97*$F$39,2)</f>
        <v>0.52</v>
      </c>
    </row>
    <row r="98" spans="2:6" x14ac:dyDescent="0.25">
      <c r="B98" s="11" t="s">
        <v>53</v>
      </c>
      <c r="C98" s="12" t="s">
        <v>59</v>
      </c>
      <c r="D98" s="22" t="s">
        <v>63</v>
      </c>
      <c r="E98" s="29" t="s">
        <v>63</v>
      </c>
      <c r="F98" s="28">
        <v>0</v>
      </c>
    </row>
    <row r="99" spans="2:6" x14ac:dyDescent="0.25">
      <c r="B99" s="62"/>
      <c r="C99" s="172" t="s">
        <v>159</v>
      </c>
      <c r="D99" s="172"/>
      <c r="E99" s="46">
        <f>SUM(E93:E98)</f>
        <v>8.703194444444444E-2</v>
      </c>
      <c r="F99" s="63">
        <f>TRUNC(SUM(F93:F98),2)</f>
        <v>151.72999999999999</v>
      </c>
    </row>
    <row r="100" spans="2:6" x14ac:dyDescent="0.25">
      <c r="B100" s="11" t="s">
        <v>54</v>
      </c>
      <c r="C100" s="12" t="s">
        <v>113</v>
      </c>
      <c r="D100" s="22"/>
      <c r="E100" s="29">
        <f>E59*E99</f>
        <v>3.4638713888888895E-2</v>
      </c>
      <c r="F100" s="28">
        <f>TRUNC(E100*$F$39,2)</f>
        <v>60.39</v>
      </c>
    </row>
    <row r="101" spans="2:6" ht="15.75" customHeight="1" x14ac:dyDescent="0.25">
      <c r="B101" s="58"/>
      <c r="C101" s="137" t="s">
        <v>147</v>
      </c>
      <c r="D101" s="137"/>
      <c r="E101" s="44">
        <f>E99+E100</f>
        <v>0.12167065833333333</v>
      </c>
      <c r="F101" s="59">
        <f>F99+F100</f>
        <v>212.12</v>
      </c>
    </row>
    <row r="102" spans="2:6" x14ac:dyDescent="0.25">
      <c r="B102" s="18"/>
      <c r="C102" s="12"/>
      <c r="D102" s="12"/>
      <c r="E102" s="12"/>
      <c r="F102" s="13"/>
    </row>
    <row r="103" spans="2:6" x14ac:dyDescent="0.25">
      <c r="B103" s="168" t="s">
        <v>114</v>
      </c>
      <c r="C103" s="169"/>
      <c r="D103" s="169"/>
      <c r="E103" s="169"/>
      <c r="F103" s="170"/>
    </row>
    <row r="104" spans="2:6" x14ac:dyDescent="0.25">
      <c r="B104" s="32" t="s">
        <v>115</v>
      </c>
      <c r="C104" s="42" t="s">
        <v>116</v>
      </c>
      <c r="D104" s="42" t="s">
        <v>83</v>
      </c>
      <c r="E104" s="42" t="s">
        <v>62</v>
      </c>
      <c r="F104" s="47" t="s">
        <v>61</v>
      </c>
    </row>
    <row r="105" spans="2:6" x14ac:dyDescent="0.25">
      <c r="B105" s="11" t="s">
        <v>48</v>
      </c>
      <c r="C105" s="12" t="s">
        <v>117</v>
      </c>
      <c r="D105" s="22" t="s">
        <v>63</v>
      </c>
      <c r="E105" s="29" t="s">
        <v>63</v>
      </c>
      <c r="F105" s="28">
        <v>0</v>
      </c>
    </row>
    <row r="106" spans="2:6" ht="15.75" customHeight="1" x14ac:dyDescent="0.25">
      <c r="B106" s="58"/>
      <c r="C106" s="137" t="s">
        <v>148</v>
      </c>
      <c r="D106" s="137"/>
      <c r="E106" s="44"/>
      <c r="F106" s="59">
        <f>TRUNC(SUM(F105:F105),2)</f>
        <v>0</v>
      </c>
    </row>
    <row r="107" spans="2:6" x14ac:dyDescent="0.25">
      <c r="B107" s="18"/>
      <c r="C107" s="12"/>
      <c r="D107" s="12"/>
      <c r="E107" s="12"/>
      <c r="F107" s="13"/>
    </row>
    <row r="108" spans="2:6" x14ac:dyDescent="0.25">
      <c r="B108" s="168" t="s">
        <v>118</v>
      </c>
      <c r="C108" s="169"/>
      <c r="D108" s="169"/>
      <c r="E108" s="169"/>
      <c r="F108" s="170"/>
    </row>
    <row r="109" spans="2:6" x14ac:dyDescent="0.25">
      <c r="B109" s="32">
        <v>4</v>
      </c>
      <c r="C109" s="42" t="s">
        <v>119</v>
      </c>
      <c r="D109" s="167"/>
      <c r="E109" s="167"/>
      <c r="F109" s="47" t="s">
        <v>61</v>
      </c>
    </row>
    <row r="110" spans="2:6" x14ac:dyDescent="0.25">
      <c r="B110" s="11" t="s">
        <v>106</v>
      </c>
      <c r="C110" s="164" t="s">
        <v>107</v>
      </c>
      <c r="D110" s="164"/>
      <c r="E110" s="164"/>
      <c r="F110" s="28">
        <f>F101</f>
        <v>212.12</v>
      </c>
    </row>
    <row r="111" spans="2:6" x14ac:dyDescent="0.25">
      <c r="B111" s="11" t="s">
        <v>115</v>
      </c>
      <c r="C111" s="166" t="s">
        <v>116</v>
      </c>
      <c r="D111" s="166"/>
      <c r="E111" s="166"/>
      <c r="F111" s="28">
        <f>F106</f>
        <v>0</v>
      </c>
    </row>
    <row r="112" spans="2:6" ht="15.75" customHeight="1" thickBot="1" x14ac:dyDescent="0.3">
      <c r="B112" s="54"/>
      <c r="C112" s="133" t="s">
        <v>140</v>
      </c>
      <c r="D112" s="133"/>
      <c r="E112" s="60"/>
      <c r="F112" s="56">
        <f>TRUNC(SUM(F110:F111),2)</f>
        <v>212.12</v>
      </c>
    </row>
    <row r="113" spans="2:6" ht="13.5" thickBot="1" x14ac:dyDescent="0.3">
      <c r="B113" s="12"/>
      <c r="C113" s="12"/>
      <c r="D113" s="12"/>
      <c r="E113" s="12"/>
      <c r="F113" s="12"/>
    </row>
    <row r="114" spans="2:6" x14ac:dyDescent="0.25">
      <c r="B114" s="149" t="s">
        <v>120</v>
      </c>
      <c r="C114" s="150"/>
      <c r="D114" s="150"/>
      <c r="E114" s="150"/>
      <c r="F114" s="151"/>
    </row>
    <row r="115" spans="2:6" x14ac:dyDescent="0.25">
      <c r="B115" s="32">
        <v>5</v>
      </c>
      <c r="C115" s="42" t="s">
        <v>121</v>
      </c>
      <c r="D115" s="42" t="s">
        <v>69</v>
      </c>
      <c r="E115" s="42" t="s">
        <v>62</v>
      </c>
      <c r="F115" s="47" t="s">
        <v>61</v>
      </c>
    </row>
    <row r="116" spans="2:6" x14ac:dyDescent="0.25">
      <c r="B116" s="11" t="s">
        <v>48</v>
      </c>
      <c r="C116" s="12" t="s">
        <v>122</v>
      </c>
      <c r="D116" s="22" t="s">
        <v>63</v>
      </c>
      <c r="E116" s="22" t="s">
        <v>96</v>
      </c>
      <c r="F116" s="28">
        <f>'A. Uniformes e EPI'!N45</f>
        <v>102.45</v>
      </c>
    </row>
    <row r="117" spans="2:6" x14ac:dyDescent="0.25">
      <c r="B117" s="11" t="s">
        <v>49</v>
      </c>
      <c r="C117" s="12" t="s">
        <v>123</v>
      </c>
      <c r="D117" s="22" t="s">
        <v>63</v>
      </c>
      <c r="E117" s="22" t="s">
        <v>96</v>
      </c>
      <c r="F117" s="28">
        <v>0</v>
      </c>
    </row>
    <row r="118" spans="2:6" x14ac:dyDescent="0.25">
      <c r="B118" s="11" t="s">
        <v>50</v>
      </c>
      <c r="C118" s="12" t="s">
        <v>124</v>
      </c>
      <c r="D118" s="22" t="s">
        <v>63</v>
      </c>
      <c r="E118" s="22" t="s">
        <v>96</v>
      </c>
      <c r="F118" s="28">
        <f>'A. Uniformes e EPI'!N46</f>
        <v>43.97</v>
      </c>
    </row>
    <row r="119" spans="2:6" x14ac:dyDescent="0.25">
      <c r="B119" s="11" t="s">
        <v>51</v>
      </c>
      <c r="C119" s="12" t="s">
        <v>59</v>
      </c>
      <c r="D119" s="22" t="s">
        <v>63</v>
      </c>
      <c r="E119" s="22" t="s">
        <v>96</v>
      </c>
      <c r="F119" s="28">
        <v>0</v>
      </c>
    </row>
    <row r="120" spans="2:6" ht="15.75" customHeight="1" thickBot="1" x14ac:dyDescent="0.3">
      <c r="B120" s="54"/>
      <c r="C120" s="133" t="s">
        <v>141</v>
      </c>
      <c r="D120" s="133"/>
      <c r="E120" s="61"/>
      <c r="F120" s="56">
        <f>TRUNC(SUM(F116:F119),2)</f>
        <v>146.41999999999999</v>
      </c>
    </row>
    <row r="121" spans="2:6" ht="13.5" thickBot="1" x14ac:dyDescent="0.3"/>
    <row r="122" spans="2:6" ht="15.75" customHeight="1" thickBot="1" x14ac:dyDescent="0.3">
      <c r="B122" s="30"/>
      <c r="C122" s="174" t="s">
        <v>149</v>
      </c>
      <c r="D122" s="174"/>
      <c r="E122" s="37"/>
      <c r="F122" s="31">
        <f>F39+F77+F87+F112+F120</f>
        <v>4576.0500000000011</v>
      </c>
    </row>
    <row r="123" spans="2:6" ht="13.5" thickBot="1" x14ac:dyDescent="0.3"/>
    <row r="124" spans="2:6" x14ac:dyDescent="0.25">
      <c r="B124" s="149" t="s">
        <v>125</v>
      </c>
      <c r="C124" s="150"/>
      <c r="D124" s="150"/>
      <c r="E124" s="150"/>
      <c r="F124" s="151"/>
    </row>
    <row r="125" spans="2:6" x14ac:dyDescent="0.25">
      <c r="B125" s="32">
        <v>6</v>
      </c>
      <c r="C125" s="42" t="s">
        <v>126</v>
      </c>
      <c r="D125" s="42" t="s">
        <v>83</v>
      </c>
      <c r="E125" s="42" t="s">
        <v>62</v>
      </c>
      <c r="F125" s="47" t="s">
        <v>61</v>
      </c>
    </row>
    <row r="126" spans="2:6" x14ac:dyDescent="0.25">
      <c r="B126" s="11" t="s">
        <v>48</v>
      </c>
      <c r="C126" s="12" t="s">
        <v>130</v>
      </c>
      <c r="D126" s="22" t="s">
        <v>160</v>
      </c>
      <c r="E126" s="29">
        <v>0.05</v>
      </c>
      <c r="F126" s="28">
        <f>TRUNC(E126*$F$122,2)</f>
        <v>228.8</v>
      </c>
    </row>
    <row r="127" spans="2:6" x14ac:dyDescent="0.25">
      <c r="B127" s="11" t="s">
        <v>49</v>
      </c>
      <c r="C127" s="12" t="s">
        <v>131</v>
      </c>
      <c r="D127" s="22" t="s">
        <v>160</v>
      </c>
      <c r="E127" s="29">
        <v>0.1</v>
      </c>
      <c r="F127" s="28">
        <f>TRUNC(E127*$F$122,2)</f>
        <v>457.6</v>
      </c>
    </row>
    <row r="128" spans="2:6" x14ac:dyDescent="0.25">
      <c r="B128" s="33" t="s">
        <v>143</v>
      </c>
      <c r="C128" s="34" t="s">
        <v>134</v>
      </c>
      <c r="D128" s="34"/>
      <c r="E128" s="35">
        <f>SUM(E126:E127)</f>
        <v>0.15000000000000002</v>
      </c>
      <c r="F128" s="36">
        <f>SUM(F126:F127)</f>
        <v>686.40000000000009</v>
      </c>
    </row>
    <row r="129" spans="2:6" x14ac:dyDescent="0.25">
      <c r="B129" s="11" t="s">
        <v>127</v>
      </c>
      <c r="C129" s="12" t="s">
        <v>136</v>
      </c>
      <c r="D129" s="22" t="s">
        <v>161</v>
      </c>
      <c r="E129" s="29">
        <v>6.4999999999999997E-3</v>
      </c>
      <c r="F129" s="28">
        <f>TRUNC(E129*($F$122+$F$128)/(1-($E$132/100)))</f>
        <v>34</v>
      </c>
    </row>
    <row r="130" spans="2:6" x14ac:dyDescent="0.25">
      <c r="B130" s="11" t="s">
        <v>128</v>
      </c>
      <c r="C130" s="12" t="s">
        <v>135</v>
      </c>
      <c r="D130" s="22" t="s">
        <v>161</v>
      </c>
      <c r="E130" s="29">
        <v>0.03</v>
      </c>
      <c r="F130" s="28">
        <f>TRUNC(E130*($F$122+$F$128)/(1-($E$132/100)))</f>
        <v>158</v>
      </c>
    </row>
    <row r="131" spans="2:6" x14ac:dyDescent="0.25">
      <c r="B131" s="11" t="s">
        <v>129</v>
      </c>
      <c r="C131" s="12" t="s">
        <v>133</v>
      </c>
      <c r="D131" s="22" t="s">
        <v>161</v>
      </c>
      <c r="E131" s="29">
        <v>0.05</v>
      </c>
      <c r="F131" s="28">
        <f>TRUNC(E131*($F$122+$F$128)/(1-($E$132/100)))</f>
        <v>263</v>
      </c>
    </row>
    <row r="132" spans="2:6" x14ac:dyDescent="0.25">
      <c r="B132" s="64" t="s">
        <v>50</v>
      </c>
      <c r="C132" s="48" t="s">
        <v>132</v>
      </c>
      <c r="D132" s="48"/>
      <c r="E132" s="49">
        <f>SUM(E129:E131)</f>
        <v>8.6499999999999994E-2</v>
      </c>
      <c r="F132" s="65">
        <f>SUM(F129:F131)</f>
        <v>455</v>
      </c>
    </row>
    <row r="133" spans="2:6" ht="15.75" customHeight="1" thickBot="1" x14ac:dyDescent="0.3">
      <c r="B133" s="54"/>
      <c r="C133" s="133" t="s">
        <v>142</v>
      </c>
      <c r="D133" s="133"/>
      <c r="E133" s="61">
        <f>E128+E132</f>
        <v>0.23650000000000002</v>
      </c>
      <c r="F133" s="56">
        <f>TRUNC(F128+F132,2)</f>
        <v>1141.4000000000001</v>
      </c>
    </row>
    <row r="134" spans="2:6" ht="13.5" thickBot="1" x14ac:dyDescent="0.3"/>
    <row r="135" spans="2:6" x14ac:dyDescent="0.25">
      <c r="B135" s="149" t="s">
        <v>150</v>
      </c>
      <c r="C135" s="150"/>
      <c r="D135" s="150"/>
      <c r="E135" s="150"/>
      <c r="F135" s="151"/>
    </row>
    <row r="136" spans="2:6" x14ac:dyDescent="0.25">
      <c r="B136" s="66"/>
      <c r="C136" s="51" t="s">
        <v>151</v>
      </c>
      <c r="D136" s="173"/>
      <c r="E136" s="173"/>
      <c r="F136" s="67" t="s">
        <v>61</v>
      </c>
    </row>
    <row r="137" spans="2:6" x14ac:dyDescent="0.25">
      <c r="B137" s="68" t="s">
        <v>48</v>
      </c>
      <c r="C137" s="157" t="s">
        <v>152</v>
      </c>
      <c r="D137" s="157"/>
      <c r="E137" s="157"/>
      <c r="F137" s="69">
        <f>F39</f>
        <v>1743.69</v>
      </c>
    </row>
    <row r="138" spans="2:6" x14ac:dyDescent="0.25">
      <c r="B138" s="68" t="s">
        <v>49</v>
      </c>
      <c r="C138" s="158" t="s">
        <v>153</v>
      </c>
      <c r="D138" s="158"/>
      <c r="E138" s="158"/>
      <c r="F138" s="69">
        <f>F77</f>
        <v>2361.0100000000002</v>
      </c>
    </row>
    <row r="139" spans="2:6" x14ac:dyDescent="0.25">
      <c r="B139" s="68" t="s">
        <v>50</v>
      </c>
      <c r="C139" s="158" t="s">
        <v>154</v>
      </c>
      <c r="D139" s="158"/>
      <c r="E139" s="158"/>
      <c r="F139" s="69">
        <f>F87</f>
        <v>112.81</v>
      </c>
    </row>
    <row r="140" spans="2:6" x14ac:dyDescent="0.25">
      <c r="B140" s="68" t="s">
        <v>51</v>
      </c>
      <c r="C140" s="158" t="s">
        <v>155</v>
      </c>
      <c r="D140" s="158"/>
      <c r="E140" s="158"/>
      <c r="F140" s="69">
        <f>F112</f>
        <v>212.12</v>
      </c>
    </row>
    <row r="141" spans="2:6" x14ac:dyDescent="0.25">
      <c r="B141" s="68" t="s">
        <v>52</v>
      </c>
      <c r="C141" s="158" t="s">
        <v>156</v>
      </c>
      <c r="D141" s="158"/>
      <c r="E141" s="158"/>
      <c r="F141" s="69">
        <f>F120</f>
        <v>146.41999999999999</v>
      </c>
    </row>
    <row r="142" spans="2:6" x14ac:dyDescent="0.25">
      <c r="B142" s="68" t="s">
        <v>53</v>
      </c>
      <c r="C142" s="159" t="s">
        <v>157</v>
      </c>
      <c r="D142" s="159"/>
      <c r="E142" s="159"/>
      <c r="F142" s="69">
        <f>F133</f>
        <v>1141.4000000000001</v>
      </c>
    </row>
    <row r="143" spans="2:6" ht="13.5" thickBot="1" x14ac:dyDescent="0.3">
      <c r="B143" s="70"/>
      <c r="C143" s="171" t="s">
        <v>158</v>
      </c>
      <c r="D143" s="171"/>
      <c r="E143" s="71"/>
      <c r="F143" s="72">
        <f>TRUNC(SUM(F137:F142),2)</f>
        <v>5717.45</v>
      </c>
    </row>
  </sheetData>
  <mergeCells count="63">
    <mergeCell ref="B6:F6"/>
    <mergeCell ref="B7:F7"/>
    <mergeCell ref="B9:F9"/>
    <mergeCell ref="B72:F72"/>
    <mergeCell ref="B79:F79"/>
    <mergeCell ref="E10:F10"/>
    <mergeCell ref="E11:F11"/>
    <mergeCell ref="E12:F12"/>
    <mergeCell ref="E13:F13"/>
    <mergeCell ref="E26:F26"/>
    <mergeCell ref="B89:F89"/>
    <mergeCell ref="B15:F15"/>
    <mergeCell ref="B22:F22"/>
    <mergeCell ref="B31:F31"/>
    <mergeCell ref="B41:F41"/>
    <mergeCell ref="B43:F43"/>
    <mergeCell ref="C39:D39"/>
    <mergeCell ref="E18:F18"/>
    <mergeCell ref="E19:F19"/>
    <mergeCell ref="E27:F27"/>
    <mergeCell ref="E16:F16"/>
    <mergeCell ref="E17:F17"/>
    <mergeCell ref="E20:F20"/>
    <mergeCell ref="E23:F23"/>
    <mergeCell ref="E24:F24"/>
    <mergeCell ref="E25:F25"/>
    <mergeCell ref="C143:D143"/>
    <mergeCell ref="C99:D99"/>
    <mergeCell ref="D109:E109"/>
    <mergeCell ref="C110:E110"/>
    <mergeCell ref="C111:E111"/>
    <mergeCell ref="D136:E136"/>
    <mergeCell ref="C101:D101"/>
    <mergeCell ref="C106:D106"/>
    <mergeCell ref="C112:D112"/>
    <mergeCell ref="C120:D120"/>
    <mergeCell ref="C133:D133"/>
    <mergeCell ref="C122:D122"/>
    <mergeCell ref="B103:F103"/>
    <mergeCell ref="B108:F108"/>
    <mergeCell ref="B114:F114"/>
    <mergeCell ref="B124:F124"/>
    <mergeCell ref="C142:E142"/>
    <mergeCell ref="E28:F28"/>
    <mergeCell ref="E29:F29"/>
    <mergeCell ref="C74:E74"/>
    <mergeCell ref="C75:E75"/>
    <mergeCell ref="C76:E76"/>
    <mergeCell ref="D73:E73"/>
    <mergeCell ref="B135:F135"/>
    <mergeCell ref="B91:F91"/>
    <mergeCell ref="C47:D47"/>
    <mergeCell ref="C59:D59"/>
    <mergeCell ref="C70:D70"/>
    <mergeCell ref="C77:D77"/>
    <mergeCell ref="C87:D87"/>
    <mergeCell ref="B49:F49"/>
    <mergeCell ref="B61:F61"/>
    <mergeCell ref="C137:E137"/>
    <mergeCell ref="C138:E138"/>
    <mergeCell ref="C139:E139"/>
    <mergeCell ref="C140:E140"/>
    <mergeCell ref="C141:E141"/>
  </mergeCells>
  <pageMargins left="0.19685039370078741" right="0.19685039370078741" top="0.39370078740157483" bottom="0.39370078740157483" header="0" footer="0"/>
  <pageSetup paperSize="9" scale="84" fitToHeight="0" orientation="portrait" horizontalDpi="300" verticalDpi="300" r:id="rId1"/>
  <ignoredErrors>
    <ignoredError sqref="F64" 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6E355-F185-4B86-91B6-10BE2CAFA541}">
  <sheetPr codeName="Planilha3">
    <pageSetUpPr fitToPage="1"/>
  </sheetPr>
  <dimension ref="B1:F143"/>
  <sheetViews>
    <sheetView topLeftCell="A10" workbookViewId="0">
      <selection activeCell="G22" sqref="G22"/>
    </sheetView>
  </sheetViews>
  <sheetFormatPr defaultRowHeight="12.75" x14ac:dyDescent="0.25"/>
  <cols>
    <col min="1" max="1" width="3.7109375" style="1" customWidth="1"/>
    <col min="2" max="2" width="5.7109375" style="1" customWidth="1"/>
    <col min="3" max="3" width="65.7109375" style="1" customWidth="1"/>
    <col min="4" max="4" width="16.7109375" style="1" customWidth="1"/>
    <col min="5" max="5" width="14.7109375" style="1" customWidth="1"/>
    <col min="6" max="6" width="12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4"/>
      <c r="F2" s="38" t="s">
        <v>1</v>
      </c>
    </row>
    <row r="3" spans="2:6" ht="15" customHeight="1" x14ac:dyDescent="0.25">
      <c r="B3" s="5"/>
      <c r="C3" s="6"/>
      <c r="D3" s="6"/>
      <c r="E3" s="7"/>
      <c r="F3" s="39" t="s">
        <v>2</v>
      </c>
    </row>
    <row r="4" spans="2:6" ht="15" customHeight="1" x14ac:dyDescent="0.25">
      <c r="B4" s="8"/>
      <c r="C4" s="9"/>
      <c r="D4" s="9"/>
      <c r="E4" s="10"/>
      <c r="F4" s="40" t="s">
        <v>3</v>
      </c>
    </row>
    <row r="6" spans="2:6" ht="15.75" x14ac:dyDescent="0.25">
      <c r="B6" s="148" t="s">
        <v>0</v>
      </c>
      <c r="C6" s="148"/>
      <c r="D6" s="148"/>
      <c r="E6" s="148"/>
      <c r="F6" s="148"/>
    </row>
    <row r="7" spans="2:6" ht="15.75" x14ac:dyDescent="0.25">
      <c r="B7" s="148" t="s">
        <v>4</v>
      </c>
      <c r="C7" s="148"/>
      <c r="D7" s="148"/>
      <c r="E7" s="148"/>
      <c r="F7" s="148"/>
    </row>
    <row r="8" spans="2:6" ht="13.5" thickBot="1" x14ac:dyDescent="0.3"/>
    <row r="9" spans="2:6" x14ac:dyDescent="0.25">
      <c r="B9" s="149" t="s">
        <v>5</v>
      </c>
      <c r="C9" s="150"/>
      <c r="D9" s="150"/>
      <c r="E9" s="150"/>
      <c r="F9" s="151"/>
    </row>
    <row r="10" spans="2:6" ht="15" customHeight="1" x14ac:dyDescent="0.25">
      <c r="B10" s="19" t="s">
        <v>6</v>
      </c>
      <c r="C10" s="12" t="s">
        <v>10</v>
      </c>
      <c r="D10" s="12"/>
      <c r="E10" s="180" t="s">
        <v>657</v>
      </c>
      <c r="F10" s="181"/>
    </row>
    <row r="11" spans="2:6" ht="15" customHeight="1" x14ac:dyDescent="0.25">
      <c r="B11" s="19" t="s">
        <v>7</v>
      </c>
      <c r="C11" s="12" t="s">
        <v>11</v>
      </c>
      <c r="D11" s="12"/>
      <c r="E11" s="160" t="s">
        <v>14</v>
      </c>
      <c r="F11" s="161"/>
    </row>
    <row r="12" spans="2:6" ht="15" customHeight="1" x14ac:dyDescent="0.25">
      <c r="B12" s="19" t="s">
        <v>8</v>
      </c>
      <c r="C12" s="12" t="s">
        <v>12</v>
      </c>
      <c r="D12" s="12"/>
      <c r="E12" s="186">
        <v>45966</v>
      </c>
      <c r="F12" s="161"/>
    </row>
    <row r="13" spans="2:6" ht="15.75" customHeight="1" x14ac:dyDescent="0.25">
      <c r="B13" s="53" t="s">
        <v>9</v>
      </c>
      <c r="C13" s="21" t="s">
        <v>13</v>
      </c>
      <c r="D13" s="21"/>
      <c r="E13" s="187" t="s">
        <v>658</v>
      </c>
      <c r="F13" s="188"/>
    </row>
    <row r="14" spans="2:6" x14ac:dyDescent="0.25">
      <c r="B14" s="18"/>
      <c r="C14" s="12"/>
      <c r="D14" s="12"/>
      <c r="E14" s="12"/>
      <c r="F14" s="13"/>
    </row>
    <row r="15" spans="2:6" x14ac:dyDescent="0.25">
      <c r="B15" s="175" t="s">
        <v>15</v>
      </c>
      <c r="C15" s="176"/>
      <c r="D15" s="176"/>
      <c r="E15" s="176"/>
      <c r="F15" s="177"/>
    </row>
    <row r="16" spans="2:6" ht="15" customHeight="1" x14ac:dyDescent="0.25">
      <c r="B16" s="19" t="s">
        <v>16</v>
      </c>
      <c r="C16" s="12" t="s">
        <v>21</v>
      </c>
      <c r="D16" s="12"/>
      <c r="E16" s="180" t="s">
        <v>26</v>
      </c>
      <c r="F16" s="181"/>
    </row>
    <row r="17" spans="2:6" ht="15" customHeight="1" x14ac:dyDescent="0.25">
      <c r="B17" s="19" t="s">
        <v>17</v>
      </c>
      <c r="C17" s="12" t="s">
        <v>22</v>
      </c>
      <c r="D17" s="12"/>
      <c r="E17" s="160" t="s">
        <v>656</v>
      </c>
      <c r="F17" s="161"/>
    </row>
    <row r="18" spans="2:6" ht="15" customHeight="1" x14ac:dyDescent="0.25">
      <c r="B18" s="19" t="s">
        <v>18</v>
      </c>
      <c r="C18" s="12" t="s">
        <v>23</v>
      </c>
      <c r="D18" s="12"/>
      <c r="E18" s="160" t="s">
        <v>27</v>
      </c>
      <c r="F18" s="161"/>
    </row>
    <row r="19" spans="2:6" ht="15" customHeight="1" x14ac:dyDescent="0.25">
      <c r="B19" s="19" t="s">
        <v>19</v>
      </c>
      <c r="C19" s="12" t="s">
        <v>24</v>
      </c>
      <c r="D19" s="12"/>
      <c r="E19" s="160" t="s">
        <v>28</v>
      </c>
      <c r="F19" s="161"/>
    </row>
    <row r="20" spans="2:6" ht="15" customHeight="1" x14ac:dyDescent="0.25">
      <c r="B20" s="53" t="s">
        <v>20</v>
      </c>
      <c r="C20" s="21" t="s">
        <v>25</v>
      </c>
      <c r="D20" s="21"/>
      <c r="E20" s="182">
        <v>1518</v>
      </c>
      <c r="F20" s="183"/>
    </row>
    <row r="21" spans="2:6" x14ac:dyDescent="0.25">
      <c r="B21" s="18"/>
      <c r="C21" s="12"/>
      <c r="D21" s="12"/>
      <c r="E21" s="12"/>
      <c r="F21" s="13"/>
    </row>
    <row r="22" spans="2:6" x14ac:dyDescent="0.25">
      <c r="B22" s="175" t="s">
        <v>29</v>
      </c>
      <c r="C22" s="176"/>
      <c r="D22" s="176"/>
      <c r="E22" s="176"/>
      <c r="F22" s="177"/>
    </row>
    <row r="23" spans="2:6" ht="15" customHeight="1" x14ac:dyDescent="0.25">
      <c r="B23" s="11" t="s">
        <v>30</v>
      </c>
      <c r="C23" s="16" t="s">
        <v>23</v>
      </c>
      <c r="D23" s="12"/>
      <c r="E23" s="180" t="s">
        <v>166</v>
      </c>
      <c r="F23" s="181"/>
    </row>
    <row r="24" spans="2:6" ht="15" customHeight="1" x14ac:dyDescent="0.25">
      <c r="B24" s="11" t="s">
        <v>38</v>
      </c>
      <c r="C24" s="16" t="s">
        <v>31</v>
      </c>
      <c r="D24" s="12"/>
      <c r="E24" s="160" t="s">
        <v>176</v>
      </c>
      <c r="F24" s="161"/>
    </row>
    <row r="25" spans="2:6" ht="15" customHeight="1" x14ac:dyDescent="0.25">
      <c r="B25" s="11" t="s">
        <v>39</v>
      </c>
      <c r="C25" s="16" t="s">
        <v>32</v>
      </c>
      <c r="D25" s="12"/>
      <c r="E25" s="184">
        <v>1743.69</v>
      </c>
      <c r="F25" s="185"/>
    </row>
    <row r="26" spans="2:6" ht="15" customHeight="1" x14ac:dyDescent="0.25">
      <c r="B26" s="11" t="s">
        <v>40</v>
      </c>
      <c r="C26" s="16" t="s">
        <v>33</v>
      </c>
      <c r="D26" s="12"/>
      <c r="E26" s="160" t="s">
        <v>34</v>
      </c>
      <c r="F26" s="161"/>
    </row>
    <row r="27" spans="2:6" ht="15" customHeight="1" x14ac:dyDescent="0.25">
      <c r="B27" s="11" t="s">
        <v>41</v>
      </c>
      <c r="C27" s="16" t="s">
        <v>35</v>
      </c>
      <c r="D27" s="12"/>
      <c r="E27" s="178">
        <v>45778</v>
      </c>
      <c r="F27" s="179"/>
    </row>
    <row r="28" spans="2:6" ht="15" customHeight="1" x14ac:dyDescent="0.25">
      <c r="B28" s="11" t="s">
        <v>42</v>
      </c>
      <c r="C28" s="16" t="s">
        <v>36</v>
      </c>
      <c r="D28" s="12"/>
      <c r="E28" s="160" t="s">
        <v>46</v>
      </c>
      <c r="F28" s="161"/>
    </row>
    <row r="29" spans="2:6" ht="15" customHeight="1" thickBot="1" x14ac:dyDescent="0.3">
      <c r="B29" s="14" t="s">
        <v>43</v>
      </c>
      <c r="C29" s="17" t="s">
        <v>37</v>
      </c>
      <c r="D29" s="15"/>
      <c r="E29" s="162">
        <v>4</v>
      </c>
      <c r="F29" s="163"/>
    </row>
    <row r="30" spans="2:6" ht="13.5" thickBot="1" x14ac:dyDescent="0.3"/>
    <row r="31" spans="2:6" x14ac:dyDescent="0.25">
      <c r="B31" s="149" t="s">
        <v>47</v>
      </c>
      <c r="C31" s="150"/>
      <c r="D31" s="150"/>
      <c r="E31" s="150"/>
      <c r="F31" s="151"/>
    </row>
    <row r="32" spans="2:6" x14ac:dyDescent="0.25">
      <c r="B32" s="32">
        <v>1</v>
      </c>
      <c r="C32" s="42" t="s">
        <v>60</v>
      </c>
      <c r="D32" s="42" t="s">
        <v>69</v>
      </c>
      <c r="E32" s="42" t="s">
        <v>62</v>
      </c>
      <c r="F32" s="47" t="s">
        <v>61</v>
      </c>
    </row>
    <row r="33" spans="2:6" x14ac:dyDescent="0.25">
      <c r="B33" s="11" t="s">
        <v>48</v>
      </c>
      <c r="C33" s="12" t="s">
        <v>74</v>
      </c>
      <c r="D33" s="22" t="s">
        <v>63</v>
      </c>
      <c r="E33" s="22" t="s">
        <v>96</v>
      </c>
      <c r="F33" s="24">
        <f>E25</f>
        <v>1743.69</v>
      </c>
    </row>
    <row r="34" spans="2:6" x14ac:dyDescent="0.25">
      <c r="B34" s="11" t="s">
        <v>49</v>
      </c>
      <c r="C34" s="12" t="s">
        <v>55</v>
      </c>
      <c r="D34" s="22" t="s">
        <v>63</v>
      </c>
      <c r="E34" s="22" t="s">
        <v>63</v>
      </c>
      <c r="F34" s="24">
        <v>0</v>
      </c>
    </row>
    <row r="35" spans="2:6" x14ac:dyDescent="0.25">
      <c r="B35" s="11" t="s">
        <v>50</v>
      </c>
      <c r="C35" s="12" t="s">
        <v>56</v>
      </c>
      <c r="D35" s="22" t="s">
        <v>63</v>
      </c>
      <c r="E35" s="22" t="s">
        <v>63</v>
      </c>
      <c r="F35" s="24">
        <v>0</v>
      </c>
    </row>
    <row r="36" spans="2:6" x14ac:dyDescent="0.25">
      <c r="B36" s="11" t="s">
        <v>51</v>
      </c>
      <c r="C36" s="12" t="s">
        <v>57</v>
      </c>
      <c r="D36" s="22" t="s">
        <v>63</v>
      </c>
      <c r="E36" s="22" t="s">
        <v>63</v>
      </c>
      <c r="F36" s="24">
        <v>0</v>
      </c>
    </row>
    <row r="37" spans="2:6" x14ac:dyDescent="0.25">
      <c r="B37" s="11" t="s">
        <v>52</v>
      </c>
      <c r="C37" s="12" t="s">
        <v>58</v>
      </c>
      <c r="D37" s="22" t="s">
        <v>63</v>
      </c>
      <c r="E37" s="22" t="s">
        <v>63</v>
      </c>
      <c r="F37" s="24">
        <v>0</v>
      </c>
    </row>
    <row r="38" spans="2:6" x14ac:dyDescent="0.25">
      <c r="B38" s="11" t="s">
        <v>53</v>
      </c>
      <c r="C38" s="12" t="s">
        <v>59</v>
      </c>
      <c r="D38" s="22" t="s">
        <v>63</v>
      </c>
      <c r="E38" s="22" t="s">
        <v>63</v>
      </c>
      <c r="F38" s="24">
        <v>0</v>
      </c>
    </row>
    <row r="39" spans="2:6" ht="15.75" customHeight="1" thickBot="1" x14ac:dyDescent="0.3">
      <c r="B39" s="54"/>
      <c r="C39" s="133" t="s">
        <v>137</v>
      </c>
      <c r="D39" s="133"/>
      <c r="E39" s="55"/>
      <c r="F39" s="56">
        <f>TRUNC(SUM(F33:F38),2)</f>
        <v>1743.69</v>
      </c>
    </row>
    <row r="40" spans="2:6" ht="13.5" thickBot="1" x14ac:dyDescent="0.3"/>
    <row r="41" spans="2:6" x14ac:dyDescent="0.25">
      <c r="B41" s="149" t="s">
        <v>64</v>
      </c>
      <c r="C41" s="150"/>
      <c r="D41" s="150"/>
      <c r="E41" s="150"/>
      <c r="F41" s="151"/>
    </row>
    <row r="42" spans="2:6" x14ac:dyDescent="0.25">
      <c r="B42" s="23"/>
      <c r="C42" s="20"/>
      <c r="D42" s="20"/>
      <c r="E42" s="20"/>
      <c r="F42" s="57"/>
    </row>
    <row r="43" spans="2:6" x14ac:dyDescent="0.25">
      <c r="B43" s="168" t="s">
        <v>65</v>
      </c>
      <c r="C43" s="169"/>
      <c r="D43" s="169"/>
      <c r="E43" s="169"/>
      <c r="F43" s="170"/>
    </row>
    <row r="44" spans="2:6" x14ac:dyDescent="0.25">
      <c r="B44" s="32" t="s">
        <v>66</v>
      </c>
      <c r="C44" s="42" t="s">
        <v>67</v>
      </c>
      <c r="D44" s="42" t="s">
        <v>83</v>
      </c>
      <c r="E44" s="42" t="s">
        <v>62</v>
      </c>
      <c r="F44" s="47" t="s">
        <v>61</v>
      </c>
    </row>
    <row r="45" spans="2:6" x14ac:dyDescent="0.25">
      <c r="B45" s="11" t="s">
        <v>48</v>
      </c>
      <c r="C45" s="12" t="s">
        <v>68</v>
      </c>
      <c r="D45" s="22" t="s">
        <v>70</v>
      </c>
      <c r="E45" s="29">
        <f>1/12</f>
        <v>8.3333333333333329E-2</v>
      </c>
      <c r="F45" s="24">
        <f>TRUNC($F$39*E45,2)</f>
        <v>145.30000000000001</v>
      </c>
    </row>
    <row r="46" spans="2:6" x14ac:dyDescent="0.25">
      <c r="B46" s="11" t="s">
        <v>49</v>
      </c>
      <c r="C46" s="120" t="s">
        <v>598</v>
      </c>
      <c r="D46" s="22" t="s">
        <v>70</v>
      </c>
      <c r="E46" s="29">
        <f>1/3/12</f>
        <v>2.7777777777777776E-2</v>
      </c>
      <c r="F46" s="24">
        <f>TRUNC($F$39*E46,2)</f>
        <v>48.43</v>
      </c>
    </row>
    <row r="47" spans="2:6" ht="15.75" customHeight="1" x14ac:dyDescent="0.25">
      <c r="B47" s="58"/>
      <c r="C47" s="137" t="s">
        <v>144</v>
      </c>
      <c r="D47" s="137"/>
      <c r="E47" s="44">
        <f>SUM(E45:E46)</f>
        <v>0.1111111111111111</v>
      </c>
      <c r="F47" s="59">
        <f>TRUNC(SUM(F45:F46),2)</f>
        <v>193.73</v>
      </c>
    </row>
    <row r="48" spans="2:6" x14ac:dyDescent="0.25">
      <c r="B48" s="18"/>
      <c r="C48" s="12"/>
      <c r="D48" s="12"/>
      <c r="E48" s="12"/>
      <c r="F48" s="13"/>
    </row>
    <row r="49" spans="2:6" x14ac:dyDescent="0.25">
      <c r="B49" s="168" t="s">
        <v>71</v>
      </c>
      <c r="C49" s="169"/>
      <c r="D49" s="169"/>
      <c r="E49" s="169"/>
      <c r="F49" s="170"/>
    </row>
    <row r="50" spans="2:6" x14ac:dyDescent="0.25">
      <c r="B50" s="32" t="s">
        <v>72</v>
      </c>
      <c r="C50" s="42" t="s">
        <v>73</v>
      </c>
      <c r="D50" s="42" t="s">
        <v>83</v>
      </c>
      <c r="E50" s="42" t="s">
        <v>62</v>
      </c>
      <c r="F50" s="47" t="s">
        <v>61</v>
      </c>
    </row>
    <row r="51" spans="2:6" x14ac:dyDescent="0.25">
      <c r="B51" s="11" t="s">
        <v>48</v>
      </c>
      <c r="C51" s="12" t="s">
        <v>76</v>
      </c>
      <c r="D51" s="22" t="s">
        <v>70</v>
      </c>
      <c r="E51" s="29">
        <v>0.2</v>
      </c>
      <c r="F51" s="24">
        <f t="shared" ref="F51:F58" si="0">TRUNC($F$39*E51,2)</f>
        <v>348.73</v>
      </c>
    </row>
    <row r="52" spans="2:6" x14ac:dyDescent="0.25">
      <c r="B52" s="11" t="s">
        <v>49</v>
      </c>
      <c r="C52" s="12" t="s">
        <v>77</v>
      </c>
      <c r="D52" s="22" t="s">
        <v>70</v>
      </c>
      <c r="E52" s="29">
        <v>2.5000000000000001E-2</v>
      </c>
      <c r="F52" s="24">
        <f t="shared" si="0"/>
        <v>43.59</v>
      </c>
    </row>
    <row r="53" spans="2:6" x14ac:dyDescent="0.25">
      <c r="B53" s="11" t="s">
        <v>50</v>
      </c>
      <c r="C53" s="12" t="s">
        <v>78</v>
      </c>
      <c r="D53" s="22" t="s">
        <v>70</v>
      </c>
      <c r="E53" s="29">
        <f>3%*2</f>
        <v>0.06</v>
      </c>
      <c r="F53" s="24">
        <f t="shared" si="0"/>
        <v>104.62</v>
      </c>
    </row>
    <row r="54" spans="2:6" x14ac:dyDescent="0.25">
      <c r="B54" s="11" t="s">
        <v>51</v>
      </c>
      <c r="C54" s="12" t="s">
        <v>79</v>
      </c>
      <c r="D54" s="22" t="s">
        <v>70</v>
      </c>
      <c r="E54" s="29">
        <v>1.4999999999999999E-2</v>
      </c>
      <c r="F54" s="24">
        <f t="shared" si="0"/>
        <v>26.15</v>
      </c>
    </row>
    <row r="55" spans="2:6" x14ac:dyDescent="0.25">
      <c r="B55" s="11" t="s">
        <v>52</v>
      </c>
      <c r="C55" s="12" t="s">
        <v>84</v>
      </c>
      <c r="D55" s="22" t="s">
        <v>70</v>
      </c>
      <c r="E55" s="29">
        <v>0.01</v>
      </c>
      <c r="F55" s="24">
        <f t="shared" si="0"/>
        <v>17.43</v>
      </c>
    </row>
    <row r="56" spans="2:6" x14ac:dyDescent="0.25">
      <c r="B56" s="11" t="s">
        <v>53</v>
      </c>
      <c r="C56" s="12" t="s">
        <v>80</v>
      </c>
      <c r="D56" s="22" t="s">
        <v>70</v>
      </c>
      <c r="E56" s="29">
        <v>6.0000000000000001E-3</v>
      </c>
      <c r="F56" s="24">
        <f t="shared" si="0"/>
        <v>10.46</v>
      </c>
    </row>
    <row r="57" spans="2:6" x14ac:dyDescent="0.25">
      <c r="B57" s="11" t="s">
        <v>54</v>
      </c>
      <c r="C57" s="12" t="s">
        <v>81</v>
      </c>
      <c r="D57" s="22" t="s">
        <v>70</v>
      </c>
      <c r="E57" s="29">
        <v>2E-3</v>
      </c>
      <c r="F57" s="24">
        <f t="shared" si="0"/>
        <v>3.48</v>
      </c>
    </row>
    <row r="58" spans="2:6" x14ac:dyDescent="0.25">
      <c r="B58" s="11" t="s">
        <v>75</v>
      </c>
      <c r="C58" s="12" t="s">
        <v>82</v>
      </c>
      <c r="D58" s="22" t="s">
        <v>70</v>
      </c>
      <c r="E58" s="29">
        <v>0.08</v>
      </c>
      <c r="F58" s="24">
        <f t="shared" si="0"/>
        <v>139.49</v>
      </c>
    </row>
    <row r="59" spans="2:6" ht="15.75" customHeight="1" x14ac:dyDescent="0.25">
      <c r="B59" s="58"/>
      <c r="C59" s="137" t="s">
        <v>145</v>
      </c>
      <c r="D59" s="137"/>
      <c r="E59" s="44">
        <f>SUM(E51:E58)</f>
        <v>0.39800000000000008</v>
      </c>
      <c r="F59" s="59">
        <f>TRUNC(SUM(F51:F58),2)</f>
        <v>693.95</v>
      </c>
    </row>
    <row r="60" spans="2:6" x14ac:dyDescent="0.25">
      <c r="B60" s="18"/>
      <c r="C60" s="12"/>
      <c r="D60" s="12"/>
      <c r="E60" s="12"/>
      <c r="F60" s="13"/>
    </row>
    <row r="61" spans="2:6" x14ac:dyDescent="0.25">
      <c r="B61" s="168" t="s">
        <v>85</v>
      </c>
      <c r="C61" s="169"/>
      <c r="D61" s="169"/>
      <c r="E61" s="169"/>
      <c r="F61" s="170"/>
    </row>
    <row r="62" spans="2:6" x14ac:dyDescent="0.25">
      <c r="B62" s="32" t="s">
        <v>94</v>
      </c>
      <c r="C62" s="42" t="s">
        <v>95</v>
      </c>
      <c r="D62" s="42" t="s">
        <v>83</v>
      </c>
      <c r="E62" s="42" t="s">
        <v>69</v>
      </c>
      <c r="F62" s="47" t="s">
        <v>61</v>
      </c>
    </row>
    <row r="63" spans="2:6" x14ac:dyDescent="0.25">
      <c r="B63" s="11" t="s">
        <v>48</v>
      </c>
      <c r="C63" s="12" t="s">
        <v>87</v>
      </c>
      <c r="D63" s="25">
        <v>22</v>
      </c>
      <c r="E63" s="26">
        <v>17.55</v>
      </c>
      <c r="F63" s="24">
        <f>D63*E63</f>
        <v>386.1</v>
      </c>
    </row>
    <row r="64" spans="2:6" x14ac:dyDescent="0.25">
      <c r="B64" s="11" t="s">
        <v>86</v>
      </c>
      <c r="C64" s="12" t="s">
        <v>89</v>
      </c>
      <c r="D64" s="22" t="s">
        <v>74</v>
      </c>
      <c r="E64" s="29">
        <v>0.06</v>
      </c>
      <c r="F64" s="24">
        <f>-TRUNC(MIN(F63,E64*$F$33),2)</f>
        <v>-104.62</v>
      </c>
    </row>
    <row r="65" spans="2:6" x14ac:dyDescent="0.25">
      <c r="B65" s="11" t="s">
        <v>49</v>
      </c>
      <c r="C65" s="12" t="s">
        <v>88</v>
      </c>
      <c r="D65" s="25">
        <v>22</v>
      </c>
      <c r="E65" s="26">
        <v>44.3</v>
      </c>
      <c r="F65" s="24">
        <f>D65*E65</f>
        <v>974.59999999999991</v>
      </c>
    </row>
    <row r="66" spans="2:6" x14ac:dyDescent="0.25">
      <c r="B66" s="11" t="s">
        <v>50</v>
      </c>
      <c r="C66" s="12" t="s">
        <v>90</v>
      </c>
      <c r="D66" s="27">
        <v>1</v>
      </c>
      <c r="E66" s="26">
        <v>200</v>
      </c>
      <c r="F66" s="24">
        <f>D66*E66</f>
        <v>200</v>
      </c>
    </row>
    <row r="67" spans="2:6" x14ac:dyDescent="0.25">
      <c r="B67" s="11" t="s">
        <v>51</v>
      </c>
      <c r="C67" s="12" t="s">
        <v>91</v>
      </c>
      <c r="D67" s="27">
        <v>1</v>
      </c>
      <c r="E67" s="26">
        <v>13.64</v>
      </c>
      <c r="F67" s="24">
        <f>D67*E67</f>
        <v>13.64</v>
      </c>
    </row>
    <row r="68" spans="2:6" x14ac:dyDescent="0.25">
      <c r="B68" s="11" t="s">
        <v>52</v>
      </c>
      <c r="C68" s="12" t="s">
        <v>92</v>
      </c>
      <c r="D68" s="27">
        <v>1</v>
      </c>
      <c r="E68" s="26">
        <v>3.61</v>
      </c>
      <c r="F68" s="24">
        <f>D68*E68</f>
        <v>3.61</v>
      </c>
    </row>
    <row r="69" spans="2:6" x14ac:dyDescent="0.25">
      <c r="B69" s="11" t="s">
        <v>53</v>
      </c>
      <c r="C69" s="12" t="s">
        <v>59</v>
      </c>
      <c r="D69" s="27" t="s">
        <v>63</v>
      </c>
      <c r="E69" s="26" t="s">
        <v>63</v>
      </c>
      <c r="F69" s="24">
        <v>0</v>
      </c>
    </row>
    <row r="70" spans="2:6" ht="15.75" customHeight="1" x14ac:dyDescent="0.25">
      <c r="B70" s="58"/>
      <c r="C70" s="137" t="s">
        <v>146</v>
      </c>
      <c r="D70" s="137"/>
      <c r="E70" s="45"/>
      <c r="F70" s="59">
        <f>TRUNC(SUM(F63:F69),2)</f>
        <v>1473.33</v>
      </c>
    </row>
    <row r="71" spans="2:6" x14ac:dyDescent="0.25">
      <c r="B71" s="18"/>
      <c r="C71" s="12"/>
      <c r="D71" s="12"/>
      <c r="E71" s="12"/>
      <c r="F71" s="13"/>
    </row>
    <row r="72" spans="2:6" x14ac:dyDescent="0.25">
      <c r="B72" s="168" t="s">
        <v>93</v>
      </c>
      <c r="C72" s="169"/>
      <c r="D72" s="169"/>
      <c r="E72" s="169"/>
      <c r="F72" s="170"/>
    </row>
    <row r="73" spans="2:6" x14ac:dyDescent="0.25">
      <c r="B73" s="32">
        <v>2</v>
      </c>
      <c r="C73" s="42" t="s">
        <v>67</v>
      </c>
      <c r="D73" s="167"/>
      <c r="E73" s="167"/>
      <c r="F73" s="47" t="s">
        <v>61</v>
      </c>
    </row>
    <row r="74" spans="2:6" x14ac:dyDescent="0.25">
      <c r="B74" s="11" t="s">
        <v>66</v>
      </c>
      <c r="C74" s="164" t="s">
        <v>67</v>
      </c>
      <c r="D74" s="164"/>
      <c r="E74" s="164"/>
      <c r="F74" s="28">
        <f>F47</f>
        <v>193.73</v>
      </c>
    </row>
    <row r="75" spans="2:6" x14ac:dyDescent="0.25">
      <c r="B75" s="11" t="s">
        <v>72</v>
      </c>
      <c r="C75" s="165" t="s">
        <v>73</v>
      </c>
      <c r="D75" s="165"/>
      <c r="E75" s="165"/>
      <c r="F75" s="28">
        <f>F59</f>
        <v>693.95</v>
      </c>
    </row>
    <row r="76" spans="2:6" x14ac:dyDescent="0.25">
      <c r="B76" s="11" t="s">
        <v>94</v>
      </c>
      <c r="C76" s="166" t="s">
        <v>95</v>
      </c>
      <c r="D76" s="166"/>
      <c r="E76" s="166"/>
      <c r="F76" s="28">
        <f>F70</f>
        <v>1473.33</v>
      </c>
    </row>
    <row r="77" spans="2:6" ht="15.75" customHeight="1" thickBot="1" x14ac:dyDescent="0.3">
      <c r="B77" s="54"/>
      <c r="C77" s="133" t="s">
        <v>138</v>
      </c>
      <c r="D77" s="133"/>
      <c r="E77" s="60"/>
      <c r="F77" s="56">
        <f>TRUNC(SUM(F74:F76),2)</f>
        <v>2361.0100000000002</v>
      </c>
    </row>
    <row r="78" spans="2:6" ht="13.5" thickBot="1" x14ac:dyDescent="0.3"/>
    <row r="79" spans="2:6" x14ac:dyDescent="0.25">
      <c r="B79" s="149" t="s">
        <v>97</v>
      </c>
      <c r="C79" s="150"/>
      <c r="D79" s="150"/>
      <c r="E79" s="150"/>
      <c r="F79" s="151"/>
    </row>
    <row r="80" spans="2:6" x14ac:dyDescent="0.25">
      <c r="B80" s="32">
        <v>3</v>
      </c>
      <c r="C80" s="42" t="s">
        <v>98</v>
      </c>
      <c r="D80" s="42" t="s">
        <v>83</v>
      </c>
      <c r="E80" s="42" t="s">
        <v>62</v>
      </c>
      <c r="F80" s="47" t="s">
        <v>61</v>
      </c>
    </row>
    <row r="81" spans="2:6" x14ac:dyDescent="0.25">
      <c r="B81" s="11" t="s">
        <v>48</v>
      </c>
      <c r="C81" s="12" t="s">
        <v>99</v>
      </c>
      <c r="D81" s="22" t="s">
        <v>70</v>
      </c>
      <c r="E81" s="29">
        <f>((1+(1/12)+(1/12)+(1/12/3))/12)*5%</f>
        <v>4.9768518518518512E-3</v>
      </c>
      <c r="F81" s="28">
        <f t="shared" ref="F81:F86" si="1">TRUNC(E81*$F$39,2)</f>
        <v>8.67</v>
      </c>
    </row>
    <row r="82" spans="2:6" x14ac:dyDescent="0.25">
      <c r="B82" s="11" t="s">
        <v>49</v>
      </c>
      <c r="C82" s="12" t="s">
        <v>100</v>
      </c>
      <c r="D82" s="22" t="s">
        <v>70</v>
      </c>
      <c r="E82" s="29">
        <f>8%*E81</f>
        <v>3.9814814814814812E-4</v>
      </c>
      <c r="F82" s="28">
        <f t="shared" si="1"/>
        <v>0.69</v>
      </c>
    </row>
    <row r="83" spans="2:6" x14ac:dyDescent="0.25">
      <c r="B83" s="11" t="s">
        <v>50</v>
      </c>
      <c r="C83" s="12" t="s">
        <v>101</v>
      </c>
      <c r="D83" s="22" t="s">
        <v>70</v>
      </c>
      <c r="E83" s="29">
        <f>E81*8%*40%*100%</f>
        <v>1.5925925925925927E-4</v>
      </c>
      <c r="F83" s="28">
        <f t="shared" si="1"/>
        <v>0.27</v>
      </c>
    </row>
    <row r="84" spans="2:6" x14ac:dyDescent="0.25">
      <c r="B84" s="11" t="s">
        <v>51</v>
      </c>
      <c r="C84" s="12" t="s">
        <v>102</v>
      </c>
      <c r="D84" s="22" t="s">
        <v>70</v>
      </c>
      <c r="E84" s="29">
        <f>((1/30)*7)/12</f>
        <v>1.9444444444444445E-2</v>
      </c>
      <c r="F84" s="28">
        <f t="shared" si="1"/>
        <v>33.9</v>
      </c>
    </row>
    <row r="85" spans="2:6" x14ac:dyDescent="0.25">
      <c r="B85" s="11" t="s">
        <v>52</v>
      </c>
      <c r="C85" s="12" t="s">
        <v>103</v>
      </c>
      <c r="D85" s="22" t="s">
        <v>70</v>
      </c>
      <c r="E85" s="29">
        <f>E84*E59</f>
        <v>7.7388888888888906E-3</v>
      </c>
      <c r="F85" s="28">
        <f t="shared" si="1"/>
        <v>13.49</v>
      </c>
    </row>
    <row r="86" spans="2:6" x14ac:dyDescent="0.25">
      <c r="B86" s="11" t="s">
        <v>53</v>
      </c>
      <c r="C86" s="12" t="s">
        <v>104</v>
      </c>
      <c r="D86" s="22" t="s">
        <v>70</v>
      </c>
      <c r="E86" s="29">
        <f>8%*40%*100%</f>
        <v>3.2000000000000001E-2</v>
      </c>
      <c r="F86" s="28">
        <f t="shared" si="1"/>
        <v>55.79</v>
      </c>
    </row>
    <row r="87" spans="2:6" ht="15.75" customHeight="1" thickBot="1" x14ac:dyDescent="0.3">
      <c r="B87" s="54"/>
      <c r="C87" s="133" t="s">
        <v>139</v>
      </c>
      <c r="D87" s="133"/>
      <c r="E87" s="61">
        <f>SUM(E81:E86)</f>
        <v>6.4717592592592604E-2</v>
      </c>
      <c r="F87" s="56">
        <f>TRUNC(SUM(F81:F86),2)</f>
        <v>112.81</v>
      </c>
    </row>
    <row r="88" spans="2:6" ht="13.5" thickBot="1" x14ac:dyDescent="0.3"/>
    <row r="89" spans="2:6" x14ac:dyDescent="0.25">
      <c r="B89" s="149" t="s">
        <v>105</v>
      </c>
      <c r="C89" s="150"/>
      <c r="D89" s="150"/>
      <c r="E89" s="150"/>
      <c r="F89" s="151"/>
    </row>
    <row r="90" spans="2:6" x14ac:dyDescent="0.25">
      <c r="B90" s="18"/>
      <c r="C90" s="12"/>
      <c r="D90" s="12"/>
      <c r="E90" s="12"/>
      <c r="F90" s="13"/>
    </row>
    <row r="91" spans="2:6" x14ac:dyDescent="0.25">
      <c r="B91" s="168" t="s">
        <v>112</v>
      </c>
      <c r="C91" s="169"/>
      <c r="D91" s="169"/>
      <c r="E91" s="169"/>
      <c r="F91" s="170"/>
    </row>
    <row r="92" spans="2:6" x14ac:dyDescent="0.25">
      <c r="B92" s="32" t="s">
        <v>106</v>
      </c>
      <c r="C92" s="42" t="s">
        <v>107</v>
      </c>
      <c r="D92" s="42" t="s">
        <v>83</v>
      </c>
      <c r="E92" s="42" t="s">
        <v>62</v>
      </c>
      <c r="F92" s="47" t="s">
        <v>61</v>
      </c>
    </row>
    <row r="93" spans="2:6" x14ac:dyDescent="0.25">
      <c r="B93" s="11" t="s">
        <v>48</v>
      </c>
      <c r="C93" s="12" t="s">
        <v>108</v>
      </c>
      <c r="D93" s="22" t="s">
        <v>70</v>
      </c>
      <c r="E93" s="29">
        <f>1/12</f>
        <v>8.3333333333333329E-2</v>
      </c>
      <c r="F93" s="28">
        <f>TRUNC(E93*$F$39,2)</f>
        <v>145.30000000000001</v>
      </c>
    </row>
    <row r="94" spans="2:6" x14ac:dyDescent="0.25">
      <c r="B94" s="11" t="s">
        <v>49</v>
      </c>
      <c r="C94" s="12" t="s">
        <v>107</v>
      </c>
      <c r="D94" s="22" t="s">
        <v>70</v>
      </c>
      <c r="E94" s="29">
        <f>(1/30)/12</f>
        <v>2.7777777777777779E-3</v>
      </c>
      <c r="F94" s="28">
        <f>TRUNC(E94*$F$39,2)</f>
        <v>4.84</v>
      </c>
    </row>
    <row r="95" spans="2:6" x14ac:dyDescent="0.25">
      <c r="B95" s="11" t="s">
        <v>50</v>
      </c>
      <c r="C95" s="12" t="s">
        <v>109</v>
      </c>
      <c r="D95" s="22" t="s">
        <v>70</v>
      </c>
      <c r="E95" s="29">
        <f>(5/30)/12*1.62%*50%</f>
        <v>1.1250000000000001E-4</v>
      </c>
      <c r="F95" s="28">
        <f>TRUNC(E95*$F$39,2)</f>
        <v>0.19</v>
      </c>
    </row>
    <row r="96" spans="2:6" x14ac:dyDescent="0.25">
      <c r="B96" s="11" t="s">
        <v>51</v>
      </c>
      <c r="C96" s="12" t="s">
        <v>110</v>
      </c>
      <c r="D96" s="22" t="s">
        <v>70</v>
      </c>
      <c r="E96" s="29">
        <f>(15/30)/12*1.22%</f>
        <v>5.0833333333333329E-4</v>
      </c>
      <c r="F96" s="28">
        <f>TRUNC(E96*$F$39,2)</f>
        <v>0.88</v>
      </c>
    </row>
    <row r="97" spans="2:6" x14ac:dyDescent="0.25">
      <c r="B97" s="11" t="s">
        <v>52</v>
      </c>
      <c r="C97" s="12" t="s">
        <v>111</v>
      </c>
      <c r="D97" s="22" t="s">
        <v>70</v>
      </c>
      <c r="E97" s="29">
        <f>((1/12)+(1/12/3))*(4/12)*1.62%*50%</f>
        <v>3.0000000000000003E-4</v>
      </c>
      <c r="F97" s="28">
        <f>TRUNC(E97*$F$39,2)</f>
        <v>0.52</v>
      </c>
    </row>
    <row r="98" spans="2:6" x14ac:dyDescent="0.25">
      <c r="B98" s="11" t="s">
        <v>53</v>
      </c>
      <c r="C98" s="12" t="s">
        <v>59</v>
      </c>
      <c r="D98" s="22" t="s">
        <v>63</v>
      </c>
      <c r="E98" s="29" t="s">
        <v>63</v>
      </c>
      <c r="F98" s="28">
        <v>0</v>
      </c>
    </row>
    <row r="99" spans="2:6" x14ac:dyDescent="0.25">
      <c r="B99" s="62"/>
      <c r="C99" s="172" t="s">
        <v>159</v>
      </c>
      <c r="D99" s="172"/>
      <c r="E99" s="46">
        <f>SUM(E93:E98)</f>
        <v>8.703194444444444E-2</v>
      </c>
      <c r="F99" s="63">
        <f>TRUNC(SUM(F93:F98),2)</f>
        <v>151.72999999999999</v>
      </c>
    </row>
    <row r="100" spans="2:6" x14ac:dyDescent="0.25">
      <c r="B100" s="11" t="s">
        <v>54</v>
      </c>
      <c r="C100" s="12" t="s">
        <v>113</v>
      </c>
      <c r="D100" s="22"/>
      <c r="E100" s="29">
        <f>E59*E99</f>
        <v>3.4638713888888895E-2</v>
      </c>
      <c r="F100" s="28">
        <f>TRUNC(E100*$F$39,2)</f>
        <v>60.39</v>
      </c>
    </row>
    <row r="101" spans="2:6" ht="15.75" customHeight="1" x14ac:dyDescent="0.25">
      <c r="B101" s="58"/>
      <c r="C101" s="137" t="s">
        <v>147</v>
      </c>
      <c r="D101" s="137"/>
      <c r="E101" s="44">
        <f>E99+E100</f>
        <v>0.12167065833333333</v>
      </c>
      <c r="F101" s="59">
        <f>F99+F100</f>
        <v>212.12</v>
      </c>
    </row>
    <row r="102" spans="2:6" x14ac:dyDescent="0.25">
      <c r="B102" s="18"/>
      <c r="C102" s="12"/>
      <c r="D102" s="12"/>
      <c r="E102" s="12"/>
      <c r="F102" s="13"/>
    </row>
    <row r="103" spans="2:6" x14ac:dyDescent="0.25">
      <c r="B103" s="168" t="s">
        <v>114</v>
      </c>
      <c r="C103" s="169"/>
      <c r="D103" s="169"/>
      <c r="E103" s="169"/>
      <c r="F103" s="170"/>
    </row>
    <row r="104" spans="2:6" x14ac:dyDescent="0.25">
      <c r="B104" s="32" t="s">
        <v>115</v>
      </c>
      <c r="C104" s="42" t="s">
        <v>116</v>
      </c>
      <c r="D104" s="42" t="s">
        <v>83</v>
      </c>
      <c r="E104" s="42" t="s">
        <v>62</v>
      </c>
      <c r="F104" s="47" t="s">
        <v>61</v>
      </c>
    </row>
    <row r="105" spans="2:6" x14ac:dyDescent="0.25">
      <c r="B105" s="11" t="s">
        <v>48</v>
      </c>
      <c r="C105" s="12" t="s">
        <v>117</v>
      </c>
      <c r="D105" s="22" t="s">
        <v>63</v>
      </c>
      <c r="E105" s="29" t="s">
        <v>63</v>
      </c>
      <c r="F105" s="28">
        <v>0</v>
      </c>
    </row>
    <row r="106" spans="2:6" ht="15.75" customHeight="1" x14ac:dyDescent="0.25">
      <c r="B106" s="58"/>
      <c r="C106" s="137" t="s">
        <v>148</v>
      </c>
      <c r="D106" s="137"/>
      <c r="E106" s="44"/>
      <c r="F106" s="59">
        <f>TRUNC(SUM(F105:F105),2)</f>
        <v>0</v>
      </c>
    </row>
    <row r="107" spans="2:6" x14ac:dyDescent="0.25">
      <c r="B107" s="18"/>
      <c r="C107" s="12"/>
      <c r="D107" s="12"/>
      <c r="E107" s="12"/>
      <c r="F107" s="13"/>
    </row>
    <row r="108" spans="2:6" x14ac:dyDescent="0.25">
      <c r="B108" s="168" t="s">
        <v>118</v>
      </c>
      <c r="C108" s="169"/>
      <c r="D108" s="169"/>
      <c r="E108" s="169"/>
      <c r="F108" s="170"/>
    </row>
    <row r="109" spans="2:6" x14ac:dyDescent="0.25">
      <c r="B109" s="32">
        <v>4</v>
      </c>
      <c r="C109" s="42" t="s">
        <v>119</v>
      </c>
      <c r="D109" s="167"/>
      <c r="E109" s="167"/>
      <c r="F109" s="47" t="s">
        <v>61</v>
      </c>
    </row>
    <row r="110" spans="2:6" x14ac:dyDescent="0.25">
      <c r="B110" s="11" t="s">
        <v>106</v>
      </c>
      <c r="C110" s="164" t="s">
        <v>107</v>
      </c>
      <c r="D110" s="164"/>
      <c r="E110" s="164"/>
      <c r="F110" s="28">
        <f>F101</f>
        <v>212.12</v>
      </c>
    </row>
    <row r="111" spans="2:6" x14ac:dyDescent="0.25">
      <c r="B111" s="11" t="s">
        <v>115</v>
      </c>
      <c r="C111" s="166" t="s">
        <v>116</v>
      </c>
      <c r="D111" s="166"/>
      <c r="E111" s="166"/>
      <c r="F111" s="28">
        <f>F106</f>
        <v>0</v>
      </c>
    </row>
    <row r="112" spans="2:6" ht="15.75" customHeight="1" thickBot="1" x14ac:dyDescent="0.3">
      <c r="B112" s="54"/>
      <c r="C112" s="133" t="s">
        <v>140</v>
      </c>
      <c r="D112" s="133"/>
      <c r="E112" s="60"/>
      <c r="F112" s="56">
        <f>TRUNC(SUM(F110:F111),2)</f>
        <v>212.12</v>
      </c>
    </row>
    <row r="113" spans="2:6" ht="13.5" thickBot="1" x14ac:dyDescent="0.3">
      <c r="B113" s="12"/>
      <c r="C113" s="12"/>
      <c r="D113" s="12"/>
      <c r="E113" s="12"/>
      <c r="F113" s="12"/>
    </row>
    <row r="114" spans="2:6" x14ac:dyDescent="0.25">
      <c r="B114" s="149" t="s">
        <v>120</v>
      </c>
      <c r="C114" s="150"/>
      <c r="D114" s="150"/>
      <c r="E114" s="150"/>
      <c r="F114" s="151"/>
    </row>
    <row r="115" spans="2:6" x14ac:dyDescent="0.25">
      <c r="B115" s="32">
        <v>5</v>
      </c>
      <c r="C115" s="42" t="s">
        <v>121</v>
      </c>
      <c r="D115" s="42" t="s">
        <v>69</v>
      </c>
      <c r="E115" s="42" t="s">
        <v>62</v>
      </c>
      <c r="F115" s="47" t="s">
        <v>61</v>
      </c>
    </row>
    <row r="116" spans="2:6" x14ac:dyDescent="0.25">
      <c r="B116" s="11" t="s">
        <v>48</v>
      </c>
      <c r="C116" s="12" t="s">
        <v>122</v>
      </c>
      <c r="D116" s="22" t="s">
        <v>63</v>
      </c>
      <c r="E116" s="22" t="s">
        <v>96</v>
      </c>
      <c r="F116" s="28">
        <f>'A. Uniformes e EPI'!N71</f>
        <v>156.99</v>
      </c>
    </row>
    <row r="117" spans="2:6" x14ac:dyDescent="0.25">
      <c r="B117" s="11" t="s">
        <v>49</v>
      </c>
      <c r="C117" s="12" t="s">
        <v>123</v>
      </c>
      <c r="D117" s="22" t="s">
        <v>63</v>
      </c>
      <c r="E117" s="22" t="s">
        <v>96</v>
      </c>
      <c r="F117" s="28">
        <v>0</v>
      </c>
    </row>
    <row r="118" spans="2:6" x14ac:dyDescent="0.25">
      <c r="B118" s="11" t="s">
        <v>50</v>
      </c>
      <c r="C118" s="12" t="s">
        <v>124</v>
      </c>
      <c r="D118" s="22" t="s">
        <v>63</v>
      </c>
      <c r="E118" s="22" t="s">
        <v>96</v>
      </c>
      <c r="F118" s="28">
        <f>'A. Uniformes e EPI'!N72</f>
        <v>12.05</v>
      </c>
    </row>
    <row r="119" spans="2:6" x14ac:dyDescent="0.25">
      <c r="B119" s="11" t="s">
        <v>51</v>
      </c>
      <c r="C119" s="12" t="s">
        <v>59</v>
      </c>
      <c r="D119" s="22" t="s">
        <v>63</v>
      </c>
      <c r="E119" s="22" t="s">
        <v>96</v>
      </c>
      <c r="F119" s="28">
        <v>0</v>
      </c>
    </row>
    <row r="120" spans="2:6" ht="15.75" customHeight="1" thickBot="1" x14ac:dyDescent="0.3">
      <c r="B120" s="54"/>
      <c r="C120" s="133" t="s">
        <v>141</v>
      </c>
      <c r="D120" s="133"/>
      <c r="E120" s="61"/>
      <c r="F120" s="56">
        <f>TRUNC(SUM(F116:F119),2)</f>
        <v>169.04</v>
      </c>
    </row>
    <row r="121" spans="2:6" ht="13.5" thickBot="1" x14ac:dyDescent="0.3"/>
    <row r="122" spans="2:6" ht="15.75" customHeight="1" thickBot="1" x14ac:dyDescent="0.3">
      <c r="B122" s="30"/>
      <c r="C122" s="174" t="s">
        <v>149</v>
      </c>
      <c r="D122" s="174"/>
      <c r="E122" s="37"/>
      <c r="F122" s="31">
        <f>F39+F77+F87+F112+F120</f>
        <v>4598.670000000001</v>
      </c>
    </row>
    <row r="123" spans="2:6" ht="13.5" thickBot="1" x14ac:dyDescent="0.3"/>
    <row r="124" spans="2:6" x14ac:dyDescent="0.25">
      <c r="B124" s="149" t="s">
        <v>125</v>
      </c>
      <c r="C124" s="150"/>
      <c r="D124" s="150"/>
      <c r="E124" s="150"/>
      <c r="F124" s="151"/>
    </row>
    <row r="125" spans="2:6" x14ac:dyDescent="0.25">
      <c r="B125" s="32">
        <v>6</v>
      </c>
      <c r="C125" s="42" t="s">
        <v>126</v>
      </c>
      <c r="D125" s="42" t="s">
        <v>83</v>
      </c>
      <c r="E125" s="42" t="s">
        <v>62</v>
      </c>
      <c r="F125" s="47" t="s">
        <v>61</v>
      </c>
    </row>
    <row r="126" spans="2:6" x14ac:dyDescent="0.25">
      <c r="B126" s="11" t="s">
        <v>48</v>
      </c>
      <c r="C126" s="12" t="s">
        <v>130</v>
      </c>
      <c r="D126" s="22" t="s">
        <v>160</v>
      </c>
      <c r="E126" s="29">
        <v>0.05</v>
      </c>
      <c r="F126" s="28">
        <f>TRUNC(E126*$F$122,2)</f>
        <v>229.93</v>
      </c>
    </row>
    <row r="127" spans="2:6" x14ac:dyDescent="0.25">
      <c r="B127" s="11" t="s">
        <v>49</v>
      </c>
      <c r="C127" s="12" t="s">
        <v>131</v>
      </c>
      <c r="D127" s="22" t="s">
        <v>160</v>
      </c>
      <c r="E127" s="29">
        <v>0.1</v>
      </c>
      <c r="F127" s="28">
        <f>TRUNC(E127*$F$122,2)</f>
        <v>459.86</v>
      </c>
    </row>
    <row r="128" spans="2:6" x14ac:dyDescent="0.25">
      <c r="B128" s="33" t="s">
        <v>143</v>
      </c>
      <c r="C128" s="34" t="s">
        <v>134</v>
      </c>
      <c r="D128" s="34"/>
      <c r="E128" s="35">
        <f>SUM(E126:E127)</f>
        <v>0.15000000000000002</v>
      </c>
      <c r="F128" s="36">
        <f>SUM(F126:F127)</f>
        <v>689.79</v>
      </c>
    </row>
    <row r="129" spans="2:6" x14ac:dyDescent="0.25">
      <c r="B129" s="11" t="s">
        <v>127</v>
      </c>
      <c r="C129" s="12" t="s">
        <v>136</v>
      </c>
      <c r="D129" s="22" t="s">
        <v>161</v>
      </c>
      <c r="E129" s="29">
        <v>6.4999999999999997E-3</v>
      </c>
      <c r="F129" s="28">
        <f>TRUNC(E129*($F$122+$F$128)/(1-($E$132/100)))</f>
        <v>34</v>
      </c>
    </row>
    <row r="130" spans="2:6" x14ac:dyDescent="0.25">
      <c r="B130" s="11" t="s">
        <v>128</v>
      </c>
      <c r="C130" s="12" t="s">
        <v>135</v>
      </c>
      <c r="D130" s="22" t="s">
        <v>161</v>
      </c>
      <c r="E130" s="29">
        <v>0.03</v>
      </c>
      <c r="F130" s="28">
        <f>TRUNC(E130*($F$122+$F$128)/(1-($E$132/100)))</f>
        <v>158</v>
      </c>
    </row>
    <row r="131" spans="2:6" x14ac:dyDescent="0.25">
      <c r="B131" s="11" t="s">
        <v>129</v>
      </c>
      <c r="C131" s="12" t="s">
        <v>133</v>
      </c>
      <c r="D131" s="22" t="s">
        <v>161</v>
      </c>
      <c r="E131" s="29">
        <v>0.05</v>
      </c>
      <c r="F131" s="28">
        <f>TRUNC(E131*($F$122+$F$128)/(1-($E$132/100)))</f>
        <v>264</v>
      </c>
    </row>
    <row r="132" spans="2:6" x14ac:dyDescent="0.25">
      <c r="B132" s="64" t="s">
        <v>50</v>
      </c>
      <c r="C132" s="48" t="s">
        <v>132</v>
      </c>
      <c r="D132" s="48"/>
      <c r="E132" s="49">
        <f>SUM(E129:E131)</f>
        <v>8.6499999999999994E-2</v>
      </c>
      <c r="F132" s="65">
        <f>SUM(F129:F131)</f>
        <v>456</v>
      </c>
    </row>
    <row r="133" spans="2:6" ht="15.75" customHeight="1" thickBot="1" x14ac:dyDescent="0.3">
      <c r="B133" s="54"/>
      <c r="C133" s="133" t="s">
        <v>142</v>
      </c>
      <c r="D133" s="133"/>
      <c r="E133" s="61">
        <f>E128+E132</f>
        <v>0.23650000000000002</v>
      </c>
      <c r="F133" s="56">
        <f>TRUNC(F128+F132,2)</f>
        <v>1145.79</v>
      </c>
    </row>
    <row r="134" spans="2:6" ht="13.5" thickBot="1" x14ac:dyDescent="0.3"/>
    <row r="135" spans="2:6" x14ac:dyDescent="0.25">
      <c r="B135" s="149" t="s">
        <v>150</v>
      </c>
      <c r="C135" s="150"/>
      <c r="D135" s="150"/>
      <c r="E135" s="150"/>
      <c r="F135" s="151"/>
    </row>
    <row r="136" spans="2:6" x14ac:dyDescent="0.25">
      <c r="B136" s="66"/>
      <c r="C136" s="51" t="s">
        <v>151</v>
      </c>
      <c r="D136" s="173"/>
      <c r="E136" s="173"/>
      <c r="F136" s="67" t="s">
        <v>61</v>
      </c>
    </row>
    <row r="137" spans="2:6" x14ac:dyDescent="0.25">
      <c r="B137" s="68" t="s">
        <v>48</v>
      </c>
      <c r="C137" s="157" t="s">
        <v>152</v>
      </c>
      <c r="D137" s="157"/>
      <c r="E137" s="157"/>
      <c r="F137" s="69">
        <f>F39</f>
        <v>1743.69</v>
      </c>
    </row>
    <row r="138" spans="2:6" x14ac:dyDescent="0.25">
      <c r="B138" s="68" t="s">
        <v>49</v>
      </c>
      <c r="C138" s="158" t="s">
        <v>153</v>
      </c>
      <c r="D138" s="158"/>
      <c r="E138" s="158"/>
      <c r="F138" s="69">
        <f>F77</f>
        <v>2361.0100000000002</v>
      </c>
    </row>
    <row r="139" spans="2:6" x14ac:dyDescent="0.25">
      <c r="B139" s="68" t="s">
        <v>50</v>
      </c>
      <c r="C139" s="158" t="s">
        <v>154</v>
      </c>
      <c r="D139" s="158"/>
      <c r="E139" s="158"/>
      <c r="F139" s="69">
        <f>F87</f>
        <v>112.81</v>
      </c>
    </row>
    <row r="140" spans="2:6" x14ac:dyDescent="0.25">
      <c r="B140" s="68" t="s">
        <v>51</v>
      </c>
      <c r="C140" s="158" t="s">
        <v>155</v>
      </c>
      <c r="D140" s="158"/>
      <c r="E140" s="158"/>
      <c r="F140" s="69">
        <f>F112</f>
        <v>212.12</v>
      </c>
    </row>
    <row r="141" spans="2:6" x14ac:dyDescent="0.25">
      <c r="B141" s="68" t="s">
        <v>52</v>
      </c>
      <c r="C141" s="158" t="s">
        <v>156</v>
      </c>
      <c r="D141" s="158"/>
      <c r="E141" s="158"/>
      <c r="F141" s="69">
        <f>F120</f>
        <v>169.04</v>
      </c>
    </row>
    <row r="142" spans="2:6" x14ac:dyDescent="0.25">
      <c r="B142" s="68" t="s">
        <v>53</v>
      </c>
      <c r="C142" s="159" t="s">
        <v>157</v>
      </c>
      <c r="D142" s="159"/>
      <c r="E142" s="159"/>
      <c r="F142" s="69">
        <f>F133</f>
        <v>1145.79</v>
      </c>
    </row>
    <row r="143" spans="2:6" ht="13.5" thickBot="1" x14ac:dyDescent="0.3">
      <c r="B143" s="70"/>
      <c r="C143" s="171" t="s">
        <v>158</v>
      </c>
      <c r="D143" s="171"/>
      <c r="E143" s="71"/>
      <c r="F143" s="72">
        <f>TRUNC(SUM(F137:F142),2)</f>
        <v>5744.46</v>
      </c>
    </row>
  </sheetData>
  <mergeCells count="63">
    <mergeCell ref="E12:F12"/>
    <mergeCell ref="B6:F6"/>
    <mergeCell ref="B7:F7"/>
    <mergeCell ref="B9:F9"/>
    <mergeCell ref="E10:F10"/>
    <mergeCell ref="E11:F1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C70:D70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C101:D101"/>
    <mergeCell ref="B72:F72"/>
    <mergeCell ref="D73:E73"/>
    <mergeCell ref="C74:E74"/>
    <mergeCell ref="C75:E75"/>
    <mergeCell ref="C76:E76"/>
    <mergeCell ref="C77:D77"/>
    <mergeCell ref="B79:F79"/>
    <mergeCell ref="C87:D87"/>
    <mergeCell ref="B89:F89"/>
    <mergeCell ref="B91:F91"/>
    <mergeCell ref="C99:D99"/>
    <mergeCell ref="C133:D133"/>
    <mergeCell ref="B103:F103"/>
    <mergeCell ref="C106:D106"/>
    <mergeCell ref="B108:F108"/>
    <mergeCell ref="D109:E109"/>
    <mergeCell ref="C110:E110"/>
    <mergeCell ref="C111:E111"/>
    <mergeCell ref="C112:D112"/>
    <mergeCell ref="B114:F114"/>
    <mergeCell ref="C120:D120"/>
    <mergeCell ref="C122:D122"/>
    <mergeCell ref="B124:F124"/>
    <mergeCell ref="C141:E141"/>
    <mergeCell ref="C142:E142"/>
    <mergeCell ref="C143:D143"/>
    <mergeCell ref="B135:F135"/>
    <mergeCell ref="D136:E136"/>
    <mergeCell ref="C137:E137"/>
    <mergeCell ref="C138:E138"/>
    <mergeCell ref="C139:E139"/>
    <mergeCell ref="C140:E140"/>
  </mergeCells>
  <pageMargins left="0.19685039370078741" right="0.19685039370078741" top="0.39370078740157483" bottom="0.39370078740157483" header="0" footer="0"/>
  <pageSetup paperSize="9" scale="84" fitToHeight="0" orientation="portrait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448A4-4E62-4EA0-A870-75EEA359A17C}">
  <sheetPr codeName="Planilha4">
    <pageSetUpPr fitToPage="1"/>
  </sheetPr>
  <dimension ref="B1:F143"/>
  <sheetViews>
    <sheetView workbookViewId="0">
      <selection activeCell="G22" sqref="G22"/>
    </sheetView>
  </sheetViews>
  <sheetFormatPr defaultRowHeight="12.75" x14ac:dyDescent="0.25"/>
  <cols>
    <col min="1" max="1" width="3.7109375" style="1" customWidth="1"/>
    <col min="2" max="2" width="5.7109375" style="1" customWidth="1"/>
    <col min="3" max="3" width="65.7109375" style="1" customWidth="1"/>
    <col min="4" max="4" width="16.7109375" style="1" customWidth="1"/>
    <col min="5" max="5" width="14.7109375" style="1" customWidth="1"/>
    <col min="6" max="6" width="12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4"/>
      <c r="F2" s="38" t="s">
        <v>1</v>
      </c>
    </row>
    <row r="3" spans="2:6" ht="15" customHeight="1" x14ac:dyDescent="0.25">
      <c r="B3" s="5"/>
      <c r="C3" s="6"/>
      <c r="D3" s="6"/>
      <c r="E3" s="7"/>
      <c r="F3" s="39" t="s">
        <v>2</v>
      </c>
    </row>
    <row r="4" spans="2:6" ht="15" customHeight="1" x14ac:dyDescent="0.25">
      <c r="B4" s="8"/>
      <c r="C4" s="9"/>
      <c r="D4" s="9"/>
      <c r="E4" s="10"/>
      <c r="F4" s="40" t="s">
        <v>3</v>
      </c>
    </row>
    <row r="6" spans="2:6" ht="15.75" x14ac:dyDescent="0.25">
      <c r="B6" s="148" t="s">
        <v>0</v>
      </c>
      <c r="C6" s="148"/>
      <c r="D6" s="148"/>
      <c r="E6" s="148"/>
      <c r="F6" s="148"/>
    </row>
    <row r="7" spans="2:6" ht="15.75" x14ac:dyDescent="0.25">
      <c r="B7" s="148" t="s">
        <v>4</v>
      </c>
      <c r="C7" s="148"/>
      <c r="D7" s="148"/>
      <c r="E7" s="148"/>
      <c r="F7" s="148"/>
    </row>
    <row r="8" spans="2:6" ht="13.5" thickBot="1" x14ac:dyDescent="0.3"/>
    <row r="9" spans="2:6" x14ac:dyDescent="0.25">
      <c r="B9" s="149" t="s">
        <v>5</v>
      </c>
      <c r="C9" s="150"/>
      <c r="D9" s="150"/>
      <c r="E9" s="150"/>
      <c r="F9" s="151"/>
    </row>
    <row r="10" spans="2:6" ht="15" customHeight="1" x14ac:dyDescent="0.25">
      <c r="B10" s="19" t="s">
        <v>6</v>
      </c>
      <c r="C10" s="12" t="s">
        <v>10</v>
      </c>
      <c r="D10" s="12"/>
      <c r="E10" s="180" t="s">
        <v>657</v>
      </c>
      <c r="F10" s="181"/>
    </row>
    <row r="11" spans="2:6" ht="15" customHeight="1" x14ac:dyDescent="0.25">
      <c r="B11" s="19" t="s">
        <v>7</v>
      </c>
      <c r="C11" s="12" t="s">
        <v>11</v>
      </c>
      <c r="D11" s="12"/>
      <c r="E11" s="160" t="s">
        <v>14</v>
      </c>
      <c r="F11" s="161"/>
    </row>
    <row r="12" spans="2:6" ht="15" customHeight="1" x14ac:dyDescent="0.25">
      <c r="B12" s="19" t="s">
        <v>8</v>
      </c>
      <c r="C12" s="12" t="s">
        <v>12</v>
      </c>
      <c r="D12" s="12"/>
      <c r="E12" s="186">
        <v>45966</v>
      </c>
      <c r="F12" s="161"/>
    </row>
    <row r="13" spans="2:6" ht="15.75" customHeight="1" x14ac:dyDescent="0.25">
      <c r="B13" s="53" t="s">
        <v>9</v>
      </c>
      <c r="C13" s="21" t="s">
        <v>13</v>
      </c>
      <c r="D13" s="21"/>
      <c r="E13" s="187" t="s">
        <v>658</v>
      </c>
      <c r="F13" s="188"/>
    </row>
    <row r="14" spans="2:6" x14ac:dyDescent="0.25">
      <c r="B14" s="18"/>
      <c r="C14" s="12"/>
      <c r="D14" s="12"/>
      <c r="E14" s="12"/>
      <c r="F14" s="13"/>
    </row>
    <row r="15" spans="2:6" x14ac:dyDescent="0.25">
      <c r="B15" s="175" t="s">
        <v>15</v>
      </c>
      <c r="C15" s="176"/>
      <c r="D15" s="176"/>
      <c r="E15" s="176"/>
      <c r="F15" s="177"/>
    </row>
    <row r="16" spans="2:6" ht="15" customHeight="1" x14ac:dyDescent="0.25">
      <c r="B16" s="19" t="s">
        <v>16</v>
      </c>
      <c r="C16" s="12" t="s">
        <v>21</v>
      </c>
      <c r="D16" s="12"/>
      <c r="E16" s="180" t="s">
        <v>26</v>
      </c>
      <c r="F16" s="181"/>
    </row>
    <row r="17" spans="2:6" ht="15" customHeight="1" x14ac:dyDescent="0.25">
      <c r="B17" s="19" t="s">
        <v>17</v>
      </c>
      <c r="C17" s="12" t="s">
        <v>22</v>
      </c>
      <c r="D17" s="12"/>
      <c r="E17" s="160" t="s">
        <v>656</v>
      </c>
      <c r="F17" s="161"/>
    </row>
    <row r="18" spans="2:6" ht="15" customHeight="1" x14ac:dyDescent="0.25">
      <c r="B18" s="19" t="s">
        <v>18</v>
      </c>
      <c r="C18" s="12" t="s">
        <v>23</v>
      </c>
      <c r="D18" s="12"/>
      <c r="E18" s="160" t="s">
        <v>27</v>
      </c>
      <c r="F18" s="161"/>
    </row>
    <row r="19" spans="2:6" ht="15" customHeight="1" x14ac:dyDescent="0.25">
      <c r="B19" s="19" t="s">
        <v>19</v>
      </c>
      <c r="C19" s="12" t="s">
        <v>24</v>
      </c>
      <c r="D19" s="12"/>
      <c r="E19" s="160" t="s">
        <v>28</v>
      </c>
      <c r="F19" s="161"/>
    </row>
    <row r="20" spans="2:6" ht="15" customHeight="1" x14ac:dyDescent="0.25">
      <c r="B20" s="53" t="s">
        <v>20</v>
      </c>
      <c r="C20" s="21" t="s">
        <v>25</v>
      </c>
      <c r="D20" s="21"/>
      <c r="E20" s="182">
        <v>1518</v>
      </c>
      <c r="F20" s="183"/>
    </row>
    <row r="21" spans="2:6" x14ac:dyDescent="0.25">
      <c r="B21" s="18"/>
      <c r="C21" s="12"/>
      <c r="D21" s="12"/>
      <c r="E21" s="12"/>
      <c r="F21" s="13"/>
    </row>
    <row r="22" spans="2:6" x14ac:dyDescent="0.25">
      <c r="B22" s="175" t="s">
        <v>29</v>
      </c>
      <c r="C22" s="176"/>
      <c r="D22" s="176"/>
      <c r="E22" s="176"/>
      <c r="F22" s="177"/>
    </row>
    <row r="23" spans="2:6" ht="15" customHeight="1" x14ac:dyDescent="0.25">
      <c r="B23" s="11" t="s">
        <v>30</v>
      </c>
      <c r="C23" s="16" t="s">
        <v>23</v>
      </c>
      <c r="D23" s="12"/>
      <c r="E23" s="180" t="s">
        <v>167</v>
      </c>
      <c r="F23" s="181"/>
    </row>
    <row r="24" spans="2:6" ht="15" customHeight="1" x14ac:dyDescent="0.25">
      <c r="B24" s="11" t="s">
        <v>38</v>
      </c>
      <c r="C24" s="16" t="s">
        <v>31</v>
      </c>
      <c r="D24" s="12"/>
      <c r="E24" s="160" t="s">
        <v>175</v>
      </c>
      <c r="F24" s="161"/>
    </row>
    <row r="25" spans="2:6" ht="15" customHeight="1" x14ac:dyDescent="0.25">
      <c r="B25" s="11" t="s">
        <v>39</v>
      </c>
      <c r="C25" s="16" t="s">
        <v>32</v>
      </c>
      <c r="D25" s="12"/>
      <c r="E25" s="184">
        <v>2574.37</v>
      </c>
      <c r="F25" s="185"/>
    </row>
    <row r="26" spans="2:6" ht="15" customHeight="1" x14ac:dyDescent="0.25">
      <c r="B26" s="11" t="s">
        <v>40</v>
      </c>
      <c r="C26" s="16" t="s">
        <v>33</v>
      </c>
      <c r="D26" s="12"/>
      <c r="E26" s="160" t="s">
        <v>34</v>
      </c>
      <c r="F26" s="161"/>
    </row>
    <row r="27" spans="2:6" ht="15" customHeight="1" x14ac:dyDescent="0.25">
      <c r="B27" s="11" t="s">
        <v>41</v>
      </c>
      <c r="C27" s="16" t="s">
        <v>35</v>
      </c>
      <c r="D27" s="12"/>
      <c r="E27" s="178">
        <v>45778</v>
      </c>
      <c r="F27" s="179"/>
    </row>
    <row r="28" spans="2:6" ht="15" customHeight="1" x14ac:dyDescent="0.25">
      <c r="B28" s="11" t="s">
        <v>42</v>
      </c>
      <c r="C28" s="16" t="s">
        <v>36</v>
      </c>
      <c r="D28" s="12"/>
      <c r="E28" s="160" t="s">
        <v>46</v>
      </c>
      <c r="F28" s="161"/>
    </row>
    <row r="29" spans="2:6" ht="15" customHeight="1" thickBot="1" x14ac:dyDescent="0.3">
      <c r="B29" s="14" t="s">
        <v>43</v>
      </c>
      <c r="C29" s="17" t="s">
        <v>37</v>
      </c>
      <c r="D29" s="15"/>
      <c r="E29" s="162">
        <v>2</v>
      </c>
      <c r="F29" s="163"/>
    </row>
    <row r="30" spans="2:6" ht="13.5" thickBot="1" x14ac:dyDescent="0.3"/>
    <row r="31" spans="2:6" x14ac:dyDescent="0.25">
      <c r="B31" s="149" t="s">
        <v>47</v>
      </c>
      <c r="C31" s="150"/>
      <c r="D31" s="150"/>
      <c r="E31" s="150"/>
      <c r="F31" s="151"/>
    </row>
    <row r="32" spans="2:6" x14ac:dyDescent="0.25">
      <c r="B32" s="32">
        <v>1</v>
      </c>
      <c r="C32" s="42" t="s">
        <v>60</v>
      </c>
      <c r="D32" s="42" t="s">
        <v>69</v>
      </c>
      <c r="E32" s="42" t="s">
        <v>62</v>
      </c>
      <c r="F32" s="47" t="s">
        <v>61</v>
      </c>
    </row>
    <row r="33" spans="2:6" x14ac:dyDescent="0.25">
      <c r="B33" s="11" t="s">
        <v>48</v>
      </c>
      <c r="C33" s="12" t="s">
        <v>74</v>
      </c>
      <c r="D33" s="22" t="s">
        <v>63</v>
      </c>
      <c r="E33" s="22" t="s">
        <v>96</v>
      </c>
      <c r="F33" s="24">
        <f>E25</f>
        <v>2574.37</v>
      </c>
    </row>
    <row r="34" spans="2:6" x14ac:dyDescent="0.25">
      <c r="B34" s="11" t="s">
        <v>49</v>
      </c>
      <c r="C34" s="12" t="s">
        <v>55</v>
      </c>
      <c r="D34" s="22" t="s">
        <v>63</v>
      </c>
      <c r="E34" s="22" t="s">
        <v>63</v>
      </c>
      <c r="F34" s="24">
        <v>0</v>
      </c>
    </row>
    <row r="35" spans="2:6" x14ac:dyDescent="0.25">
      <c r="B35" s="11" t="s">
        <v>50</v>
      </c>
      <c r="C35" s="12" t="s">
        <v>56</v>
      </c>
      <c r="D35" s="22" t="s">
        <v>63</v>
      </c>
      <c r="E35" s="22" t="s">
        <v>63</v>
      </c>
      <c r="F35" s="24">
        <v>0</v>
      </c>
    </row>
    <row r="36" spans="2:6" x14ac:dyDescent="0.25">
      <c r="B36" s="11" t="s">
        <v>51</v>
      </c>
      <c r="C36" s="12" t="s">
        <v>57</v>
      </c>
      <c r="D36" s="22" t="s">
        <v>63</v>
      </c>
      <c r="E36" s="22" t="s">
        <v>63</v>
      </c>
      <c r="F36" s="24">
        <v>0</v>
      </c>
    </row>
    <row r="37" spans="2:6" x14ac:dyDescent="0.25">
      <c r="B37" s="11" t="s">
        <v>52</v>
      </c>
      <c r="C37" s="12" t="s">
        <v>58</v>
      </c>
      <c r="D37" s="22" t="s">
        <v>63</v>
      </c>
      <c r="E37" s="22" t="s">
        <v>63</v>
      </c>
      <c r="F37" s="24">
        <v>0</v>
      </c>
    </row>
    <row r="38" spans="2:6" x14ac:dyDescent="0.25">
      <c r="B38" s="11" t="s">
        <v>53</v>
      </c>
      <c r="C38" s="12" t="s">
        <v>59</v>
      </c>
      <c r="D38" s="22" t="s">
        <v>63</v>
      </c>
      <c r="E38" s="22" t="s">
        <v>63</v>
      </c>
      <c r="F38" s="24">
        <v>0</v>
      </c>
    </row>
    <row r="39" spans="2:6" ht="15.75" customHeight="1" thickBot="1" x14ac:dyDescent="0.3">
      <c r="B39" s="54"/>
      <c r="C39" s="133" t="s">
        <v>137</v>
      </c>
      <c r="D39" s="133"/>
      <c r="E39" s="55"/>
      <c r="F39" s="56">
        <f>TRUNC(SUM(F33:F38),2)</f>
        <v>2574.37</v>
      </c>
    </row>
    <row r="40" spans="2:6" ht="13.5" thickBot="1" x14ac:dyDescent="0.3"/>
    <row r="41" spans="2:6" x14ac:dyDescent="0.25">
      <c r="B41" s="149" t="s">
        <v>64</v>
      </c>
      <c r="C41" s="150"/>
      <c r="D41" s="150"/>
      <c r="E41" s="150"/>
      <c r="F41" s="151"/>
    </row>
    <row r="42" spans="2:6" x14ac:dyDescent="0.25">
      <c r="B42" s="23"/>
      <c r="C42" s="20"/>
      <c r="D42" s="20"/>
      <c r="E42" s="20"/>
      <c r="F42" s="57"/>
    </row>
    <row r="43" spans="2:6" x14ac:dyDescent="0.25">
      <c r="B43" s="168" t="s">
        <v>65</v>
      </c>
      <c r="C43" s="169"/>
      <c r="D43" s="169"/>
      <c r="E43" s="169"/>
      <c r="F43" s="170"/>
    </row>
    <row r="44" spans="2:6" x14ac:dyDescent="0.25">
      <c r="B44" s="32" t="s">
        <v>66</v>
      </c>
      <c r="C44" s="42" t="s">
        <v>67</v>
      </c>
      <c r="D44" s="42" t="s">
        <v>83</v>
      </c>
      <c r="E44" s="42" t="s">
        <v>62</v>
      </c>
      <c r="F44" s="47" t="s">
        <v>61</v>
      </c>
    </row>
    <row r="45" spans="2:6" x14ac:dyDescent="0.25">
      <c r="B45" s="11" t="s">
        <v>48</v>
      </c>
      <c r="C45" s="12" t="s">
        <v>68</v>
      </c>
      <c r="D45" s="22" t="s">
        <v>70</v>
      </c>
      <c r="E45" s="29">
        <f>1/12</f>
        <v>8.3333333333333329E-2</v>
      </c>
      <c r="F45" s="24">
        <f>TRUNC($F$39*E45,2)</f>
        <v>214.53</v>
      </c>
    </row>
    <row r="46" spans="2:6" x14ac:dyDescent="0.25">
      <c r="B46" s="11" t="s">
        <v>49</v>
      </c>
      <c r="C46" s="120" t="s">
        <v>598</v>
      </c>
      <c r="D46" s="22" t="s">
        <v>70</v>
      </c>
      <c r="E46" s="29">
        <f>1/3/12</f>
        <v>2.7777777777777776E-2</v>
      </c>
      <c r="F46" s="24">
        <f>TRUNC($F$39*E46,2)</f>
        <v>71.510000000000005</v>
      </c>
    </row>
    <row r="47" spans="2:6" ht="15.75" customHeight="1" x14ac:dyDescent="0.25">
      <c r="B47" s="58"/>
      <c r="C47" s="137" t="s">
        <v>144</v>
      </c>
      <c r="D47" s="137"/>
      <c r="E47" s="44">
        <f>SUM(E45:E46)</f>
        <v>0.1111111111111111</v>
      </c>
      <c r="F47" s="59">
        <f>TRUNC(SUM(F45:F46),2)</f>
        <v>286.04000000000002</v>
      </c>
    </row>
    <row r="48" spans="2:6" x14ac:dyDescent="0.25">
      <c r="B48" s="18"/>
      <c r="C48" s="12"/>
      <c r="D48" s="12"/>
      <c r="E48" s="12"/>
      <c r="F48" s="13"/>
    </row>
    <row r="49" spans="2:6" x14ac:dyDescent="0.25">
      <c r="B49" s="168" t="s">
        <v>71</v>
      </c>
      <c r="C49" s="169"/>
      <c r="D49" s="169"/>
      <c r="E49" s="169"/>
      <c r="F49" s="170"/>
    </row>
    <row r="50" spans="2:6" x14ac:dyDescent="0.25">
      <c r="B50" s="32" t="s">
        <v>72</v>
      </c>
      <c r="C50" s="42" t="s">
        <v>73</v>
      </c>
      <c r="D50" s="42" t="s">
        <v>83</v>
      </c>
      <c r="E50" s="42" t="s">
        <v>62</v>
      </c>
      <c r="F50" s="47" t="s">
        <v>61</v>
      </c>
    </row>
    <row r="51" spans="2:6" x14ac:dyDescent="0.25">
      <c r="B51" s="11" t="s">
        <v>48</v>
      </c>
      <c r="C51" s="12" t="s">
        <v>76</v>
      </c>
      <c r="D51" s="22" t="s">
        <v>70</v>
      </c>
      <c r="E51" s="29">
        <v>0.2</v>
      </c>
      <c r="F51" s="24">
        <f t="shared" ref="F51:F58" si="0">TRUNC($F$39*E51,2)</f>
        <v>514.87</v>
      </c>
    </row>
    <row r="52" spans="2:6" x14ac:dyDescent="0.25">
      <c r="B52" s="11" t="s">
        <v>49</v>
      </c>
      <c r="C52" s="12" t="s">
        <v>77</v>
      </c>
      <c r="D52" s="22" t="s">
        <v>70</v>
      </c>
      <c r="E52" s="29">
        <v>2.5000000000000001E-2</v>
      </c>
      <c r="F52" s="24">
        <f t="shared" si="0"/>
        <v>64.349999999999994</v>
      </c>
    </row>
    <row r="53" spans="2:6" x14ac:dyDescent="0.25">
      <c r="B53" s="11" t="s">
        <v>50</v>
      </c>
      <c r="C53" s="12" t="s">
        <v>78</v>
      </c>
      <c r="D53" s="22" t="s">
        <v>70</v>
      </c>
      <c r="E53" s="29">
        <f>3%*2</f>
        <v>0.06</v>
      </c>
      <c r="F53" s="24">
        <f t="shared" si="0"/>
        <v>154.46</v>
      </c>
    </row>
    <row r="54" spans="2:6" x14ac:dyDescent="0.25">
      <c r="B54" s="11" t="s">
        <v>51</v>
      </c>
      <c r="C54" s="12" t="s">
        <v>79</v>
      </c>
      <c r="D54" s="22" t="s">
        <v>70</v>
      </c>
      <c r="E54" s="29">
        <v>1.4999999999999999E-2</v>
      </c>
      <c r="F54" s="24">
        <f t="shared" si="0"/>
        <v>38.61</v>
      </c>
    </row>
    <row r="55" spans="2:6" x14ac:dyDescent="0.25">
      <c r="B55" s="11" t="s">
        <v>52</v>
      </c>
      <c r="C55" s="12" t="s">
        <v>84</v>
      </c>
      <c r="D55" s="22" t="s">
        <v>70</v>
      </c>
      <c r="E55" s="29">
        <v>0.01</v>
      </c>
      <c r="F55" s="24">
        <f t="shared" si="0"/>
        <v>25.74</v>
      </c>
    </row>
    <row r="56" spans="2:6" x14ac:dyDescent="0.25">
      <c r="B56" s="11" t="s">
        <v>53</v>
      </c>
      <c r="C56" s="12" t="s">
        <v>80</v>
      </c>
      <c r="D56" s="22" t="s">
        <v>70</v>
      </c>
      <c r="E56" s="29">
        <v>6.0000000000000001E-3</v>
      </c>
      <c r="F56" s="24">
        <f t="shared" si="0"/>
        <v>15.44</v>
      </c>
    </row>
    <row r="57" spans="2:6" x14ac:dyDescent="0.25">
      <c r="B57" s="11" t="s">
        <v>54</v>
      </c>
      <c r="C57" s="12" t="s">
        <v>81</v>
      </c>
      <c r="D57" s="22" t="s">
        <v>70</v>
      </c>
      <c r="E57" s="29">
        <v>2E-3</v>
      </c>
      <c r="F57" s="24">
        <f t="shared" si="0"/>
        <v>5.14</v>
      </c>
    </row>
    <row r="58" spans="2:6" x14ac:dyDescent="0.25">
      <c r="B58" s="11" t="s">
        <v>75</v>
      </c>
      <c r="C58" s="12" t="s">
        <v>82</v>
      </c>
      <c r="D58" s="22" t="s">
        <v>70</v>
      </c>
      <c r="E58" s="29">
        <v>0.08</v>
      </c>
      <c r="F58" s="24">
        <f t="shared" si="0"/>
        <v>205.94</v>
      </c>
    </row>
    <row r="59" spans="2:6" ht="15.75" customHeight="1" x14ac:dyDescent="0.25">
      <c r="B59" s="58"/>
      <c r="C59" s="137" t="s">
        <v>145</v>
      </c>
      <c r="D59" s="137"/>
      <c r="E59" s="44">
        <f>SUM(E51:E58)</f>
        <v>0.39800000000000008</v>
      </c>
      <c r="F59" s="59">
        <f>TRUNC(SUM(F51:F58),2)</f>
        <v>1024.55</v>
      </c>
    </row>
    <row r="60" spans="2:6" x14ac:dyDescent="0.25">
      <c r="B60" s="18"/>
      <c r="C60" s="12"/>
      <c r="D60" s="12"/>
      <c r="E60" s="12"/>
      <c r="F60" s="13"/>
    </row>
    <row r="61" spans="2:6" x14ac:dyDescent="0.25">
      <c r="B61" s="168" t="s">
        <v>85</v>
      </c>
      <c r="C61" s="169"/>
      <c r="D61" s="169"/>
      <c r="E61" s="169"/>
      <c r="F61" s="170"/>
    </row>
    <row r="62" spans="2:6" x14ac:dyDescent="0.25">
      <c r="B62" s="32" t="s">
        <v>94</v>
      </c>
      <c r="C62" s="42" t="s">
        <v>95</v>
      </c>
      <c r="D62" s="42" t="s">
        <v>83</v>
      </c>
      <c r="E62" s="42" t="s">
        <v>69</v>
      </c>
      <c r="F62" s="47" t="s">
        <v>61</v>
      </c>
    </row>
    <row r="63" spans="2:6" x14ac:dyDescent="0.25">
      <c r="B63" s="11" t="s">
        <v>48</v>
      </c>
      <c r="C63" s="12" t="s">
        <v>87</v>
      </c>
      <c r="D63" s="25">
        <v>22</v>
      </c>
      <c r="E63" s="26">
        <v>17.55</v>
      </c>
      <c r="F63" s="24">
        <f>D63*E63</f>
        <v>386.1</v>
      </c>
    </row>
    <row r="64" spans="2:6" x14ac:dyDescent="0.25">
      <c r="B64" s="11" t="s">
        <v>86</v>
      </c>
      <c r="C64" s="12" t="s">
        <v>89</v>
      </c>
      <c r="D64" s="22" t="s">
        <v>74</v>
      </c>
      <c r="E64" s="29">
        <v>0.06</v>
      </c>
      <c r="F64" s="24">
        <f>-TRUNC(MIN(F63,E64*$F$33),2)</f>
        <v>-154.46</v>
      </c>
    </row>
    <row r="65" spans="2:6" x14ac:dyDescent="0.25">
      <c r="B65" s="11" t="s">
        <v>49</v>
      </c>
      <c r="C65" s="12" t="s">
        <v>88</v>
      </c>
      <c r="D65" s="25">
        <v>22</v>
      </c>
      <c r="E65" s="26">
        <v>44.3</v>
      </c>
      <c r="F65" s="24">
        <f>D65*E65</f>
        <v>974.59999999999991</v>
      </c>
    </row>
    <row r="66" spans="2:6" x14ac:dyDescent="0.25">
      <c r="B66" s="11" t="s">
        <v>50</v>
      </c>
      <c r="C66" s="12" t="s">
        <v>90</v>
      </c>
      <c r="D66" s="27">
        <v>1</v>
      </c>
      <c r="E66" s="26">
        <v>200</v>
      </c>
      <c r="F66" s="24">
        <f>D66*E66</f>
        <v>200</v>
      </c>
    </row>
    <row r="67" spans="2:6" x14ac:dyDescent="0.25">
      <c r="B67" s="11" t="s">
        <v>51</v>
      </c>
      <c r="C67" s="12" t="s">
        <v>91</v>
      </c>
      <c r="D67" s="27">
        <v>1</v>
      </c>
      <c r="E67" s="26">
        <v>13.64</v>
      </c>
      <c r="F67" s="24">
        <f>D67*E67</f>
        <v>13.64</v>
      </c>
    </row>
    <row r="68" spans="2:6" x14ac:dyDescent="0.25">
      <c r="B68" s="11" t="s">
        <v>52</v>
      </c>
      <c r="C68" s="12" t="s">
        <v>92</v>
      </c>
      <c r="D68" s="27">
        <v>1</v>
      </c>
      <c r="E68" s="26">
        <v>3.61</v>
      </c>
      <c r="F68" s="24">
        <f>D68*E68</f>
        <v>3.61</v>
      </c>
    </row>
    <row r="69" spans="2:6" x14ac:dyDescent="0.25">
      <c r="B69" s="11" t="s">
        <v>53</v>
      </c>
      <c r="C69" s="12" t="s">
        <v>59</v>
      </c>
      <c r="D69" s="27" t="s">
        <v>63</v>
      </c>
      <c r="E69" s="26" t="s">
        <v>63</v>
      </c>
      <c r="F69" s="24">
        <v>0</v>
      </c>
    </row>
    <row r="70" spans="2:6" ht="15.75" customHeight="1" x14ac:dyDescent="0.25">
      <c r="B70" s="58"/>
      <c r="C70" s="137" t="s">
        <v>146</v>
      </c>
      <c r="D70" s="137"/>
      <c r="E70" s="45"/>
      <c r="F70" s="59">
        <f>TRUNC(SUM(F63:F69),2)</f>
        <v>1423.49</v>
      </c>
    </row>
    <row r="71" spans="2:6" x14ac:dyDescent="0.25">
      <c r="B71" s="18"/>
      <c r="C71" s="12"/>
      <c r="D71" s="12"/>
      <c r="E71" s="12"/>
      <c r="F71" s="13"/>
    </row>
    <row r="72" spans="2:6" x14ac:dyDescent="0.25">
      <c r="B72" s="168" t="s">
        <v>93</v>
      </c>
      <c r="C72" s="169"/>
      <c r="D72" s="169"/>
      <c r="E72" s="169"/>
      <c r="F72" s="170"/>
    </row>
    <row r="73" spans="2:6" x14ac:dyDescent="0.25">
      <c r="B73" s="32">
        <v>2</v>
      </c>
      <c r="C73" s="42" t="s">
        <v>67</v>
      </c>
      <c r="D73" s="167"/>
      <c r="E73" s="167"/>
      <c r="F73" s="47" t="s">
        <v>61</v>
      </c>
    </row>
    <row r="74" spans="2:6" x14ac:dyDescent="0.25">
      <c r="B74" s="11" t="s">
        <v>66</v>
      </c>
      <c r="C74" s="164" t="s">
        <v>67</v>
      </c>
      <c r="D74" s="164"/>
      <c r="E74" s="164"/>
      <c r="F74" s="28">
        <f>F47</f>
        <v>286.04000000000002</v>
      </c>
    </row>
    <row r="75" spans="2:6" x14ac:dyDescent="0.25">
      <c r="B75" s="11" t="s">
        <v>72</v>
      </c>
      <c r="C75" s="165" t="s">
        <v>73</v>
      </c>
      <c r="D75" s="165"/>
      <c r="E75" s="165"/>
      <c r="F75" s="28">
        <f>F59</f>
        <v>1024.55</v>
      </c>
    </row>
    <row r="76" spans="2:6" x14ac:dyDescent="0.25">
      <c r="B76" s="11" t="s">
        <v>94</v>
      </c>
      <c r="C76" s="166" t="s">
        <v>95</v>
      </c>
      <c r="D76" s="166"/>
      <c r="E76" s="166"/>
      <c r="F76" s="28">
        <f>F70</f>
        <v>1423.49</v>
      </c>
    </row>
    <row r="77" spans="2:6" ht="15.75" customHeight="1" thickBot="1" x14ac:dyDescent="0.3">
      <c r="B77" s="54"/>
      <c r="C77" s="133" t="s">
        <v>138</v>
      </c>
      <c r="D77" s="133"/>
      <c r="E77" s="60"/>
      <c r="F77" s="56">
        <f>TRUNC(SUM(F74:F76),2)</f>
        <v>2734.08</v>
      </c>
    </row>
    <row r="78" spans="2:6" ht="13.5" thickBot="1" x14ac:dyDescent="0.3"/>
    <row r="79" spans="2:6" x14ac:dyDescent="0.25">
      <c r="B79" s="149" t="s">
        <v>97</v>
      </c>
      <c r="C79" s="150"/>
      <c r="D79" s="150"/>
      <c r="E79" s="150"/>
      <c r="F79" s="151"/>
    </row>
    <row r="80" spans="2:6" x14ac:dyDescent="0.25">
      <c r="B80" s="32">
        <v>3</v>
      </c>
      <c r="C80" s="42" t="s">
        <v>98</v>
      </c>
      <c r="D80" s="42" t="s">
        <v>83</v>
      </c>
      <c r="E80" s="42" t="s">
        <v>62</v>
      </c>
      <c r="F80" s="47" t="s">
        <v>61</v>
      </c>
    </row>
    <row r="81" spans="2:6" x14ac:dyDescent="0.25">
      <c r="B81" s="11" t="s">
        <v>48</v>
      </c>
      <c r="C81" s="12" t="s">
        <v>99</v>
      </c>
      <c r="D81" s="22" t="s">
        <v>70</v>
      </c>
      <c r="E81" s="29">
        <f>((1+(1/12)+(1/12)+(1/12/3))/12)*5%</f>
        <v>4.9768518518518512E-3</v>
      </c>
      <c r="F81" s="28">
        <f t="shared" ref="F81:F86" si="1">TRUNC(E81*$F$39,2)</f>
        <v>12.81</v>
      </c>
    </row>
    <row r="82" spans="2:6" x14ac:dyDescent="0.25">
      <c r="B82" s="11" t="s">
        <v>49</v>
      </c>
      <c r="C82" s="12" t="s">
        <v>100</v>
      </c>
      <c r="D82" s="22" t="s">
        <v>70</v>
      </c>
      <c r="E82" s="29">
        <f>8%*E81</f>
        <v>3.9814814814814812E-4</v>
      </c>
      <c r="F82" s="28">
        <f t="shared" si="1"/>
        <v>1.02</v>
      </c>
    </row>
    <row r="83" spans="2:6" x14ac:dyDescent="0.25">
      <c r="B83" s="11" t="s">
        <v>50</v>
      </c>
      <c r="C83" s="12" t="s">
        <v>101</v>
      </c>
      <c r="D83" s="22" t="s">
        <v>70</v>
      </c>
      <c r="E83" s="29">
        <f>E81*8%*40%*100%</f>
        <v>1.5925925925925927E-4</v>
      </c>
      <c r="F83" s="28">
        <f t="shared" si="1"/>
        <v>0.4</v>
      </c>
    </row>
    <row r="84" spans="2:6" x14ac:dyDescent="0.25">
      <c r="B84" s="11" t="s">
        <v>51</v>
      </c>
      <c r="C84" s="12" t="s">
        <v>102</v>
      </c>
      <c r="D84" s="22" t="s">
        <v>70</v>
      </c>
      <c r="E84" s="29">
        <f>((1/30)*7)/12</f>
        <v>1.9444444444444445E-2</v>
      </c>
      <c r="F84" s="28">
        <f t="shared" si="1"/>
        <v>50.05</v>
      </c>
    </row>
    <row r="85" spans="2:6" x14ac:dyDescent="0.25">
      <c r="B85" s="11" t="s">
        <v>52</v>
      </c>
      <c r="C85" s="12" t="s">
        <v>103</v>
      </c>
      <c r="D85" s="22" t="s">
        <v>70</v>
      </c>
      <c r="E85" s="29">
        <f>E84*E59</f>
        <v>7.7388888888888906E-3</v>
      </c>
      <c r="F85" s="28">
        <f t="shared" si="1"/>
        <v>19.920000000000002</v>
      </c>
    </row>
    <row r="86" spans="2:6" x14ac:dyDescent="0.25">
      <c r="B86" s="11" t="s">
        <v>53</v>
      </c>
      <c r="C86" s="12" t="s">
        <v>104</v>
      </c>
      <c r="D86" s="22" t="s">
        <v>70</v>
      </c>
      <c r="E86" s="29">
        <f>8%*40%*100%</f>
        <v>3.2000000000000001E-2</v>
      </c>
      <c r="F86" s="28">
        <f t="shared" si="1"/>
        <v>82.37</v>
      </c>
    </row>
    <row r="87" spans="2:6" ht="15.75" customHeight="1" thickBot="1" x14ac:dyDescent="0.3">
      <c r="B87" s="54"/>
      <c r="C87" s="133" t="s">
        <v>139</v>
      </c>
      <c r="D87" s="133"/>
      <c r="E87" s="61">
        <f>SUM(E81:E86)</f>
        <v>6.4717592592592604E-2</v>
      </c>
      <c r="F87" s="56">
        <f>TRUNC(SUM(F81:F86),2)</f>
        <v>166.57</v>
      </c>
    </row>
    <row r="88" spans="2:6" ht="13.5" thickBot="1" x14ac:dyDescent="0.3"/>
    <row r="89" spans="2:6" x14ac:dyDescent="0.25">
      <c r="B89" s="149" t="s">
        <v>105</v>
      </c>
      <c r="C89" s="150"/>
      <c r="D89" s="150"/>
      <c r="E89" s="150"/>
      <c r="F89" s="151"/>
    </row>
    <row r="90" spans="2:6" x14ac:dyDescent="0.25">
      <c r="B90" s="18"/>
      <c r="C90" s="12"/>
      <c r="D90" s="12"/>
      <c r="E90" s="12"/>
      <c r="F90" s="13"/>
    </row>
    <row r="91" spans="2:6" x14ac:dyDescent="0.25">
      <c r="B91" s="168" t="s">
        <v>112</v>
      </c>
      <c r="C91" s="169"/>
      <c r="D91" s="169"/>
      <c r="E91" s="169"/>
      <c r="F91" s="170"/>
    </row>
    <row r="92" spans="2:6" x14ac:dyDescent="0.25">
      <c r="B92" s="32" t="s">
        <v>106</v>
      </c>
      <c r="C92" s="42" t="s">
        <v>107</v>
      </c>
      <c r="D92" s="42" t="s">
        <v>83</v>
      </c>
      <c r="E92" s="42" t="s">
        <v>62</v>
      </c>
      <c r="F92" s="47" t="s">
        <v>61</v>
      </c>
    </row>
    <row r="93" spans="2:6" x14ac:dyDescent="0.25">
      <c r="B93" s="11" t="s">
        <v>48</v>
      </c>
      <c r="C93" s="12" t="s">
        <v>108</v>
      </c>
      <c r="D93" s="22" t="s">
        <v>70</v>
      </c>
      <c r="E93" s="29">
        <f>1/12</f>
        <v>8.3333333333333329E-2</v>
      </c>
      <c r="F93" s="28">
        <f>TRUNC(E93*$F$39,2)</f>
        <v>214.53</v>
      </c>
    </row>
    <row r="94" spans="2:6" x14ac:dyDescent="0.25">
      <c r="B94" s="11" t="s">
        <v>49</v>
      </c>
      <c r="C94" s="12" t="s">
        <v>107</v>
      </c>
      <c r="D94" s="22" t="s">
        <v>70</v>
      </c>
      <c r="E94" s="29">
        <f>(1/30)/12</f>
        <v>2.7777777777777779E-3</v>
      </c>
      <c r="F94" s="28">
        <f>TRUNC(E94*$F$39,2)</f>
        <v>7.15</v>
      </c>
    </row>
    <row r="95" spans="2:6" x14ac:dyDescent="0.25">
      <c r="B95" s="11" t="s">
        <v>50</v>
      </c>
      <c r="C95" s="12" t="s">
        <v>109</v>
      </c>
      <c r="D95" s="22" t="s">
        <v>70</v>
      </c>
      <c r="E95" s="29">
        <f>(5/30)/12*1.62%*50%</f>
        <v>1.1250000000000001E-4</v>
      </c>
      <c r="F95" s="28">
        <f>TRUNC(E95*$F$39,2)</f>
        <v>0.28000000000000003</v>
      </c>
    </row>
    <row r="96" spans="2:6" x14ac:dyDescent="0.25">
      <c r="B96" s="11" t="s">
        <v>51</v>
      </c>
      <c r="C96" s="12" t="s">
        <v>110</v>
      </c>
      <c r="D96" s="22" t="s">
        <v>70</v>
      </c>
      <c r="E96" s="29">
        <f>(15/30)/12*1.22%</f>
        <v>5.0833333333333329E-4</v>
      </c>
      <c r="F96" s="28">
        <f>TRUNC(E96*$F$39,2)</f>
        <v>1.3</v>
      </c>
    </row>
    <row r="97" spans="2:6" x14ac:dyDescent="0.25">
      <c r="B97" s="11" t="s">
        <v>52</v>
      </c>
      <c r="C97" s="12" t="s">
        <v>111</v>
      </c>
      <c r="D97" s="22" t="s">
        <v>70</v>
      </c>
      <c r="E97" s="29">
        <f>((1/12)+(1/12/3))*(4/12)*1.62%*50%</f>
        <v>3.0000000000000003E-4</v>
      </c>
      <c r="F97" s="28">
        <f>TRUNC(E97*$F$39,2)</f>
        <v>0.77</v>
      </c>
    </row>
    <row r="98" spans="2:6" x14ac:dyDescent="0.25">
      <c r="B98" s="11" t="s">
        <v>53</v>
      </c>
      <c r="C98" s="12" t="s">
        <v>59</v>
      </c>
      <c r="D98" s="22" t="s">
        <v>63</v>
      </c>
      <c r="E98" s="29" t="s">
        <v>63</v>
      </c>
      <c r="F98" s="28">
        <v>0</v>
      </c>
    </row>
    <row r="99" spans="2:6" x14ac:dyDescent="0.25">
      <c r="B99" s="62"/>
      <c r="C99" s="172" t="s">
        <v>159</v>
      </c>
      <c r="D99" s="172"/>
      <c r="E99" s="46">
        <f>SUM(E93:E98)</f>
        <v>8.703194444444444E-2</v>
      </c>
      <c r="F99" s="63">
        <f>TRUNC(SUM(F93:F98),2)</f>
        <v>224.03</v>
      </c>
    </row>
    <row r="100" spans="2:6" x14ac:dyDescent="0.25">
      <c r="B100" s="11" t="s">
        <v>54</v>
      </c>
      <c r="C100" s="12" t="s">
        <v>113</v>
      </c>
      <c r="D100" s="22"/>
      <c r="E100" s="29">
        <f>E59*E99</f>
        <v>3.4638713888888895E-2</v>
      </c>
      <c r="F100" s="28">
        <f>TRUNC(E100*$F$39,2)</f>
        <v>89.17</v>
      </c>
    </row>
    <row r="101" spans="2:6" ht="15.75" customHeight="1" x14ac:dyDescent="0.25">
      <c r="B101" s="58"/>
      <c r="C101" s="137" t="s">
        <v>147</v>
      </c>
      <c r="D101" s="137"/>
      <c r="E101" s="44">
        <f>E99+E100</f>
        <v>0.12167065833333333</v>
      </c>
      <c r="F101" s="59">
        <f>F99+F100</f>
        <v>313.2</v>
      </c>
    </row>
    <row r="102" spans="2:6" x14ac:dyDescent="0.25">
      <c r="B102" s="18"/>
      <c r="C102" s="12"/>
      <c r="D102" s="12"/>
      <c r="E102" s="12"/>
      <c r="F102" s="13"/>
    </row>
    <row r="103" spans="2:6" x14ac:dyDescent="0.25">
      <c r="B103" s="168" t="s">
        <v>114</v>
      </c>
      <c r="C103" s="169"/>
      <c r="D103" s="169"/>
      <c r="E103" s="169"/>
      <c r="F103" s="170"/>
    </row>
    <row r="104" spans="2:6" x14ac:dyDescent="0.25">
      <c r="B104" s="32" t="s">
        <v>115</v>
      </c>
      <c r="C104" s="42" t="s">
        <v>116</v>
      </c>
      <c r="D104" s="42" t="s">
        <v>83</v>
      </c>
      <c r="E104" s="42" t="s">
        <v>62</v>
      </c>
      <c r="F104" s="47" t="s">
        <v>61</v>
      </c>
    </row>
    <row r="105" spans="2:6" x14ac:dyDescent="0.25">
      <c r="B105" s="11" t="s">
        <v>48</v>
      </c>
      <c r="C105" s="12" t="s">
        <v>117</v>
      </c>
      <c r="D105" s="22" t="s">
        <v>63</v>
      </c>
      <c r="E105" s="29" t="s">
        <v>63</v>
      </c>
      <c r="F105" s="28">
        <v>0</v>
      </c>
    </row>
    <row r="106" spans="2:6" ht="15.75" customHeight="1" x14ac:dyDescent="0.25">
      <c r="B106" s="58"/>
      <c r="C106" s="137" t="s">
        <v>148</v>
      </c>
      <c r="D106" s="137"/>
      <c r="E106" s="44"/>
      <c r="F106" s="59">
        <f>TRUNC(SUM(F105:F105),2)</f>
        <v>0</v>
      </c>
    </row>
    <row r="107" spans="2:6" x14ac:dyDescent="0.25">
      <c r="B107" s="18"/>
      <c r="C107" s="12"/>
      <c r="D107" s="12"/>
      <c r="E107" s="12"/>
      <c r="F107" s="13"/>
    </row>
    <row r="108" spans="2:6" x14ac:dyDescent="0.25">
      <c r="B108" s="168" t="s">
        <v>118</v>
      </c>
      <c r="C108" s="169"/>
      <c r="D108" s="169"/>
      <c r="E108" s="169"/>
      <c r="F108" s="170"/>
    </row>
    <row r="109" spans="2:6" x14ac:dyDescent="0.25">
      <c r="B109" s="32">
        <v>4</v>
      </c>
      <c r="C109" s="42" t="s">
        <v>119</v>
      </c>
      <c r="D109" s="167"/>
      <c r="E109" s="167"/>
      <c r="F109" s="47" t="s">
        <v>61</v>
      </c>
    </row>
    <row r="110" spans="2:6" x14ac:dyDescent="0.25">
      <c r="B110" s="11" t="s">
        <v>106</v>
      </c>
      <c r="C110" s="164" t="s">
        <v>107</v>
      </c>
      <c r="D110" s="164"/>
      <c r="E110" s="164"/>
      <c r="F110" s="28">
        <f>F101</f>
        <v>313.2</v>
      </c>
    </row>
    <row r="111" spans="2:6" x14ac:dyDescent="0.25">
      <c r="B111" s="11" t="s">
        <v>115</v>
      </c>
      <c r="C111" s="166" t="s">
        <v>116</v>
      </c>
      <c r="D111" s="166"/>
      <c r="E111" s="166"/>
      <c r="F111" s="28">
        <f>F106</f>
        <v>0</v>
      </c>
    </row>
    <row r="112" spans="2:6" ht="15.75" customHeight="1" thickBot="1" x14ac:dyDescent="0.3">
      <c r="B112" s="54"/>
      <c r="C112" s="133" t="s">
        <v>140</v>
      </c>
      <c r="D112" s="133"/>
      <c r="E112" s="60"/>
      <c r="F112" s="56">
        <f>TRUNC(SUM(F110:F111),2)</f>
        <v>313.2</v>
      </c>
    </row>
    <row r="113" spans="2:6" ht="13.5" thickBot="1" x14ac:dyDescent="0.3">
      <c r="B113" s="12"/>
      <c r="C113" s="12"/>
      <c r="D113" s="12"/>
      <c r="E113" s="12"/>
      <c r="F113" s="12"/>
    </row>
    <row r="114" spans="2:6" x14ac:dyDescent="0.25">
      <c r="B114" s="149" t="s">
        <v>120</v>
      </c>
      <c r="C114" s="150"/>
      <c r="D114" s="150"/>
      <c r="E114" s="150"/>
      <c r="F114" s="151"/>
    </row>
    <row r="115" spans="2:6" x14ac:dyDescent="0.25">
      <c r="B115" s="32">
        <v>5</v>
      </c>
      <c r="C115" s="42" t="s">
        <v>121</v>
      </c>
      <c r="D115" s="42" t="s">
        <v>69</v>
      </c>
      <c r="E115" s="42" t="s">
        <v>62</v>
      </c>
      <c r="F115" s="47" t="s">
        <v>61</v>
      </c>
    </row>
    <row r="116" spans="2:6" x14ac:dyDescent="0.25">
      <c r="B116" s="11" t="s">
        <v>48</v>
      </c>
      <c r="C116" s="12" t="s">
        <v>122</v>
      </c>
      <c r="D116" s="22" t="s">
        <v>63</v>
      </c>
      <c r="E116" s="22" t="s">
        <v>96</v>
      </c>
      <c r="F116" s="28">
        <f>'A. Uniformes e EPI'!N104</f>
        <v>146.43</v>
      </c>
    </row>
    <row r="117" spans="2:6" x14ac:dyDescent="0.25">
      <c r="B117" s="11" t="s">
        <v>49</v>
      </c>
      <c r="C117" s="12" t="s">
        <v>123</v>
      </c>
      <c r="D117" s="22" t="s">
        <v>63</v>
      </c>
      <c r="E117" s="22" t="s">
        <v>96</v>
      </c>
      <c r="F117" s="28">
        <v>0</v>
      </c>
    </row>
    <row r="118" spans="2:6" x14ac:dyDescent="0.25">
      <c r="B118" s="11" t="s">
        <v>50</v>
      </c>
      <c r="C118" s="12" t="s">
        <v>124</v>
      </c>
      <c r="D118" s="22" t="s">
        <v>63</v>
      </c>
      <c r="E118" s="22" t="s">
        <v>96</v>
      </c>
      <c r="F118" s="28">
        <f>'A. Uniformes e EPI'!N105</f>
        <v>1.27</v>
      </c>
    </row>
    <row r="119" spans="2:6" x14ac:dyDescent="0.25">
      <c r="B119" s="11" t="s">
        <v>51</v>
      </c>
      <c r="C119" s="12" t="s">
        <v>59</v>
      </c>
      <c r="D119" s="22" t="s">
        <v>63</v>
      </c>
      <c r="E119" s="22" t="s">
        <v>96</v>
      </c>
      <c r="F119" s="28">
        <v>0</v>
      </c>
    </row>
    <row r="120" spans="2:6" ht="15.75" customHeight="1" thickBot="1" x14ac:dyDescent="0.3">
      <c r="B120" s="54"/>
      <c r="C120" s="133" t="s">
        <v>141</v>
      </c>
      <c r="D120" s="133"/>
      <c r="E120" s="61"/>
      <c r="F120" s="56">
        <f>TRUNC(SUM(F116:F119),2)</f>
        <v>147.69999999999999</v>
      </c>
    </row>
    <row r="121" spans="2:6" ht="13.5" thickBot="1" x14ac:dyDescent="0.3"/>
    <row r="122" spans="2:6" ht="15.75" customHeight="1" thickBot="1" x14ac:dyDescent="0.3">
      <c r="B122" s="30"/>
      <c r="C122" s="174" t="s">
        <v>149</v>
      </c>
      <c r="D122" s="174"/>
      <c r="E122" s="37"/>
      <c r="F122" s="31">
        <f>F39+F77+F87+F112+F120</f>
        <v>5935.9199999999992</v>
      </c>
    </row>
    <row r="123" spans="2:6" ht="13.5" thickBot="1" x14ac:dyDescent="0.3"/>
    <row r="124" spans="2:6" x14ac:dyDescent="0.25">
      <c r="B124" s="149" t="s">
        <v>125</v>
      </c>
      <c r="C124" s="150"/>
      <c r="D124" s="150"/>
      <c r="E124" s="150"/>
      <c r="F124" s="151"/>
    </row>
    <row r="125" spans="2:6" x14ac:dyDescent="0.25">
      <c r="B125" s="32">
        <v>6</v>
      </c>
      <c r="C125" s="42" t="s">
        <v>126</v>
      </c>
      <c r="D125" s="42" t="s">
        <v>83</v>
      </c>
      <c r="E125" s="42" t="s">
        <v>62</v>
      </c>
      <c r="F125" s="47" t="s">
        <v>61</v>
      </c>
    </row>
    <row r="126" spans="2:6" x14ac:dyDescent="0.25">
      <c r="B126" s="11" t="s">
        <v>48</v>
      </c>
      <c r="C126" s="12" t="s">
        <v>130</v>
      </c>
      <c r="D126" s="22" t="s">
        <v>160</v>
      </c>
      <c r="E126" s="29">
        <v>0.05</v>
      </c>
      <c r="F126" s="28">
        <f>TRUNC(E126*$F$122,2)</f>
        <v>296.79000000000002</v>
      </c>
    </row>
    <row r="127" spans="2:6" x14ac:dyDescent="0.25">
      <c r="B127" s="11" t="s">
        <v>49</v>
      </c>
      <c r="C127" s="12" t="s">
        <v>131</v>
      </c>
      <c r="D127" s="22" t="s">
        <v>160</v>
      </c>
      <c r="E127" s="29">
        <v>0.1</v>
      </c>
      <c r="F127" s="28">
        <f>TRUNC(E127*$F$122,2)</f>
        <v>593.59</v>
      </c>
    </row>
    <row r="128" spans="2:6" x14ac:dyDescent="0.25">
      <c r="B128" s="33" t="s">
        <v>143</v>
      </c>
      <c r="C128" s="34" t="s">
        <v>134</v>
      </c>
      <c r="D128" s="34"/>
      <c r="E128" s="35">
        <f>SUM(E126:E127)</f>
        <v>0.15000000000000002</v>
      </c>
      <c r="F128" s="36">
        <f>SUM(F126:F127)</f>
        <v>890.38000000000011</v>
      </c>
    </row>
    <row r="129" spans="2:6" x14ac:dyDescent="0.25">
      <c r="B129" s="11" t="s">
        <v>127</v>
      </c>
      <c r="C129" s="12" t="s">
        <v>136</v>
      </c>
      <c r="D129" s="22" t="s">
        <v>161</v>
      </c>
      <c r="E129" s="29">
        <v>6.4999999999999997E-3</v>
      </c>
      <c r="F129" s="28">
        <f>TRUNC(E129*($F$122+$F$128)/(1-($E$132/100)))</f>
        <v>44</v>
      </c>
    </row>
    <row r="130" spans="2:6" x14ac:dyDescent="0.25">
      <c r="B130" s="11" t="s">
        <v>128</v>
      </c>
      <c r="C130" s="12" t="s">
        <v>135</v>
      </c>
      <c r="D130" s="22" t="s">
        <v>161</v>
      </c>
      <c r="E130" s="29">
        <v>0.03</v>
      </c>
      <c r="F130" s="28">
        <f>TRUNC(E130*($F$122+$F$128)/(1-($E$132/100)))</f>
        <v>204</v>
      </c>
    </row>
    <row r="131" spans="2:6" x14ac:dyDescent="0.25">
      <c r="B131" s="11" t="s">
        <v>129</v>
      </c>
      <c r="C131" s="12" t="s">
        <v>133</v>
      </c>
      <c r="D131" s="22" t="s">
        <v>161</v>
      </c>
      <c r="E131" s="29">
        <v>0.05</v>
      </c>
      <c r="F131" s="28">
        <f>TRUNC(E131*($F$122+$F$128)/(1-($E$132/100)))</f>
        <v>341</v>
      </c>
    </row>
    <row r="132" spans="2:6" x14ac:dyDescent="0.25">
      <c r="B132" s="64" t="s">
        <v>50</v>
      </c>
      <c r="C132" s="48" t="s">
        <v>132</v>
      </c>
      <c r="D132" s="48"/>
      <c r="E132" s="49">
        <f>SUM(E129:E131)</f>
        <v>8.6499999999999994E-2</v>
      </c>
      <c r="F132" s="65">
        <f>SUM(F129:F131)</f>
        <v>589</v>
      </c>
    </row>
    <row r="133" spans="2:6" ht="15.75" customHeight="1" thickBot="1" x14ac:dyDescent="0.3">
      <c r="B133" s="54"/>
      <c r="C133" s="133" t="s">
        <v>142</v>
      </c>
      <c r="D133" s="133"/>
      <c r="E133" s="61">
        <f>E128+E132</f>
        <v>0.23650000000000002</v>
      </c>
      <c r="F133" s="56">
        <f>TRUNC(F128+F132,2)</f>
        <v>1479.38</v>
      </c>
    </row>
    <row r="134" spans="2:6" ht="13.5" thickBot="1" x14ac:dyDescent="0.3"/>
    <row r="135" spans="2:6" x14ac:dyDescent="0.25">
      <c r="B135" s="149" t="s">
        <v>150</v>
      </c>
      <c r="C135" s="150"/>
      <c r="D135" s="150"/>
      <c r="E135" s="150"/>
      <c r="F135" s="151"/>
    </row>
    <row r="136" spans="2:6" x14ac:dyDescent="0.25">
      <c r="B136" s="66"/>
      <c r="C136" s="51" t="s">
        <v>151</v>
      </c>
      <c r="D136" s="173"/>
      <c r="E136" s="173"/>
      <c r="F136" s="67" t="s">
        <v>61</v>
      </c>
    </row>
    <row r="137" spans="2:6" x14ac:dyDescent="0.25">
      <c r="B137" s="68" t="s">
        <v>48</v>
      </c>
      <c r="C137" s="157" t="s">
        <v>152</v>
      </c>
      <c r="D137" s="157"/>
      <c r="E137" s="157"/>
      <c r="F137" s="69">
        <f>F39</f>
        <v>2574.37</v>
      </c>
    </row>
    <row r="138" spans="2:6" x14ac:dyDescent="0.25">
      <c r="B138" s="68" t="s">
        <v>49</v>
      </c>
      <c r="C138" s="158" t="s">
        <v>153</v>
      </c>
      <c r="D138" s="158"/>
      <c r="E138" s="158"/>
      <c r="F138" s="69">
        <f>F77</f>
        <v>2734.08</v>
      </c>
    </row>
    <row r="139" spans="2:6" x14ac:dyDescent="0.25">
      <c r="B139" s="68" t="s">
        <v>50</v>
      </c>
      <c r="C139" s="158" t="s">
        <v>154</v>
      </c>
      <c r="D139" s="158"/>
      <c r="E139" s="158"/>
      <c r="F139" s="69">
        <f>F87</f>
        <v>166.57</v>
      </c>
    </row>
    <row r="140" spans="2:6" x14ac:dyDescent="0.25">
      <c r="B140" s="68" t="s">
        <v>51</v>
      </c>
      <c r="C140" s="158" t="s">
        <v>155</v>
      </c>
      <c r="D140" s="158"/>
      <c r="E140" s="158"/>
      <c r="F140" s="69">
        <f>F112</f>
        <v>313.2</v>
      </c>
    </row>
    <row r="141" spans="2:6" x14ac:dyDescent="0.25">
      <c r="B141" s="68" t="s">
        <v>52</v>
      </c>
      <c r="C141" s="158" t="s">
        <v>156</v>
      </c>
      <c r="D141" s="158"/>
      <c r="E141" s="158"/>
      <c r="F141" s="69">
        <f>F120</f>
        <v>147.69999999999999</v>
      </c>
    </row>
    <row r="142" spans="2:6" x14ac:dyDescent="0.25">
      <c r="B142" s="68" t="s">
        <v>53</v>
      </c>
      <c r="C142" s="159" t="s">
        <v>157</v>
      </c>
      <c r="D142" s="159"/>
      <c r="E142" s="159"/>
      <c r="F142" s="69">
        <f>F133</f>
        <v>1479.38</v>
      </c>
    </row>
    <row r="143" spans="2:6" ht="13.5" thickBot="1" x14ac:dyDescent="0.3">
      <c r="B143" s="70"/>
      <c r="C143" s="171" t="s">
        <v>158</v>
      </c>
      <c r="D143" s="171"/>
      <c r="E143" s="71"/>
      <c r="F143" s="72">
        <f>TRUNC(SUM(F137:F142),2)</f>
        <v>7415.3</v>
      </c>
    </row>
  </sheetData>
  <mergeCells count="63">
    <mergeCell ref="E12:F12"/>
    <mergeCell ref="B6:F6"/>
    <mergeCell ref="B7:F7"/>
    <mergeCell ref="B9:F9"/>
    <mergeCell ref="E10:F10"/>
    <mergeCell ref="E11:F1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C70:D70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C101:D101"/>
    <mergeCell ref="B72:F72"/>
    <mergeCell ref="D73:E73"/>
    <mergeCell ref="C74:E74"/>
    <mergeCell ref="C75:E75"/>
    <mergeCell ref="C76:E76"/>
    <mergeCell ref="C77:D77"/>
    <mergeCell ref="B79:F79"/>
    <mergeCell ref="C87:D87"/>
    <mergeCell ref="B89:F89"/>
    <mergeCell ref="B91:F91"/>
    <mergeCell ref="C99:D99"/>
    <mergeCell ref="C133:D133"/>
    <mergeCell ref="B103:F103"/>
    <mergeCell ref="C106:D106"/>
    <mergeCell ref="B108:F108"/>
    <mergeCell ref="D109:E109"/>
    <mergeCell ref="C110:E110"/>
    <mergeCell ref="C111:E111"/>
    <mergeCell ref="C112:D112"/>
    <mergeCell ref="B114:F114"/>
    <mergeCell ref="C120:D120"/>
    <mergeCell ref="C122:D122"/>
    <mergeCell ref="B124:F124"/>
    <mergeCell ref="C141:E141"/>
    <mergeCell ref="C142:E142"/>
    <mergeCell ref="C143:D143"/>
    <mergeCell ref="B135:F135"/>
    <mergeCell ref="D136:E136"/>
    <mergeCell ref="C137:E137"/>
    <mergeCell ref="C138:E138"/>
    <mergeCell ref="C139:E139"/>
    <mergeCell ref="C140:E140"/>
  </mergeCells>
  <pageMargins left="0.19685039370078741" right="0.19685039370078741" top="0.39370078740157483" bottom="0.39370078740157483" header="0" footer="0"/>
  <pageSetup paperSize="9" scale="84" fitToHeight="0" orientation="portrait" horizontalDpi="300" verticalDpi="300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089F2-DB39-4261-809D-733A52A97DC0}">
  <sheetPr codeName="Planilha5">
    <pageSetUpPr fitToPage="1"/>
  </sheetPr>
  <dimension ref="B1:F143"/>
  <sheetViews>
    <sheetView topLeftCell="A40" workbookViewId="0">
      <selection activeCell="G22" sqref="G22"/>
    </sheetView>
  </sheetViews>
  <sheetFormatPr defaultRowHeight="12.75" x14ac:dyDescent="0.25"/>
  <cols>
    <col min="1" max="1" width="3.7109375" style="1" customWidth="1"/>
    <col min="2" max="2" width="5.7109375" style="1" customWidth="1"/>
    <col min="3" max="3" width="65.7109375" style="1" customWidth="1"/>
    <col min="4" max="4" width="16.7109375" style="1" customWidth="1"/>
    <col min="5" max="5" width="14.7109375" style="1" customWidth="1"/>
    <col min="6" max="6" width="12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4"/>
      <c r="F2" s="38" t="s">
        <v>1</v>
      </c>
    </row>
    <row r="3" spans="2:6" ht="15" customHeight="1" x14ac:dyDescent="0.25">
      <c r="B3" s="5"/>
      <c r="C3" s="6"/>
      <c r="D3" s="6"/>
      <c r="E3" s="7"/>
      <c r="F3" s="39" t="s">
        <v>2</v>
      </c>
    </row>
    <row r="4" spans="2:6" ht="15" customHeight="1" x14ac:dyDescent="0.25">
      <c r="B4" s="8"/>
      <c r="C4" s="9"/>
      <c r="D4" s="9"/>
      <c r="E4" s="10"/>
      <c r="F4" s="40" t="s">
        <v>3</v>
      </c>
    </row>
    <row r="6" spans="2:6" ht="15.75" x14ac:dyDescent="0.25">
      <c r="B6" s="148" t="s">
        <v>0</v>
      </c>
      <c r="C6" s="148"/>
      <c r="D6" s="148"/>
      <c r="E6" s="148"/>
      <c r="F6" s="148"/>
    </row>
    <row r="7" spans="2:6" ht="15.75" x14ac:dyDescent="0.25">
      <c r="B7" s="148" t="s">
        <v>4</v>
      </c>
      <c r="C7" s="148"/>
      <c r="D7" s="148"/>
      <c r="E7" s="148"/>
      <c r="F7" s="148"/>
    </row>
    <row r="8" spans="2:6" ht="13.5" thickBot="1" x14ac:dyDescent="0.3"/>
    <row r="9" spans="2:6" x14ac:dyDescent="0.25">
      <c r="B9" s="149" t="s">
        <v>5</v>
      </c>
      <c r="C9" s="150"/>
      <c r="D9" s="150"/>
      <c r="E9" s="150"/>
      <c r="F9" s="151"/>
    </row>
    <row r="10" spans="2:6" ht="15" customHeight="1" x14ac:dyDescent="0.25">
      <c r="B10" s="19" t="s">
        <v>6</v>
      </c>
      <c r="C10" s="12" t="s">
        <v>10</v>
      </c>
      <c r="D10" s="12"/>
      <c r="E10" s="180" t="s">
        <v>657</v>
      </c>
      <c r="F10" s="181"/>
    </row>
    <row r="11" spans="2:6" ht="15" customHeight="1" x14ac:dyDescent="0.25">
      <c r="B11" s="19" t="s">
        <v>7</v>
      </c>
      <c r="C11" s="12" t="s">
        <v>11</v>
      </c>
      <c r="D11" s="12"/>
      <c r="E11" s="160" t="s">
        <v>14</v>
      </c>
      <c r="F11" s="161"/>
    </row>
    <row r="12" spans="2:6" ht="15" customHeight="1" x14ac:dyDescent="0.25">
      <c r="B12" s="19" t="s">
        <v>8</v>
      </c>
      <c r="C12" s="12" t="s">
        <v>12</v>
      </c>
      <c r="D12" s="12"/>
      <c r="E12" s="186">
        <v>45966</v>
      </c>
      <c r="F12" s="161"/>
    </row>
    <row r="13" spans="2:6" ht="15.75" customHeight="1" x14ac:dyDescent="0.25">
      <c r="B13" s="53" t="s">
        <v>9</v>
      </c>
      <c r="C13" s="21" t="s">
        <v>13</v>
      </c>
      <c r="D13" s="21"/>
      <c r="E13" s="187" t="s">
        <v>658</v>
      </c>
      <c r="F13" s="188"/>
    </row>
    <row r="14" spans="2:6" x14ac:dyDescent="0.25">
      <c r="B14" s="18"/>
      <c r="C14" s="12"/>
      <c r="D14" s="12"/>
      <c r="E14" s="12"/>
      <c r="F14" s="13"/>
    </row>
    <row r="15" spans="2:6" x14ac:dyDescent="0.25">
      <c r="B15" s="175" t="s">
        <v>15</v>
      </c>
      <c r="C15" s="176"/>
      <c r="D15" s="176"/>
      <c r="E15" s="176"/>
      <c r="F15" s="177"/>
    </row>
    <row r="16" spans="2:6" ht="15" customHeight="1" x14ac:dyDescent="0.25">
      <c r="B16" s="19" t="s">
        <v>16</v>
      </c>
      <c r="C16" s="12" t="s">
        <v>21</v>
      </c>
      <c r="D16" s="12"/>
      <c r="E16" s="180" t="s">
        <v>26</v>
      </c>
      <c r="F16" s="181"/>
    </row>
    <row r="17" spans="2:6" ht="15" customHeight="1" x14ac:dyDescent="0.25">
      <c r="B17" s="19" t="s">
        <v>17</v>
      </c>
      <c r="C17" s="12" t="s">
        <v>22</v>
      </c>
      <c r="D17" s="12"/>
      <c r="E17" s="160" t="s">
        <v>656</v>
      </c>
      <c r="F17" s="161"/>
    </row>
    <row r="18" spans="2:6" ht="15" customHeight="1" x14ac:dyDescent="0.25">
      <c r="B18" s="19" t="s">
        <v>18</v>
      </c>
      <c r="C18" s="12" t="s">
        <v>23</v>
      </c>
      <c r="D18" s="12"/>
      <c r="E18" s="160" t="s">
        <v>27</v>
      </c>
      <c r="F18" s="161"/>
    </row>
    <row r="19" spans="2:6" ht="15" customHeight="1" x14ac:dyDescent="0.25">
      <c r="B19" s="19" t="s">
        <v>19</v>
      </c>
      <c r="C19" s="12" t="s">
        <v>24</v>
      </c>
      <c r="D19" s="12"/>
      <c r="E19" s="160" t="s">
        <v>28</v>
      </c>
      <c r="F19" s="161"/>
    </row>
    <row r="20" spans="2:6" ht="15" customHeight="1" x14ac:dyDescent="0.25">
      <c r="B20" s="53" t="s">
        <v>20</v>
      </c>
      <c r="C20" s="21" t="s">
        <v>25</v>
      </c>
      <c r="D20" s="21"/>
      <c r="E20" s="182">
        <v>1518</v>
      </c>
      <c r="F20" s="183"/>
    </row>
    <row r="21" spans="2:6" x14ac:dyDescent="0.25">
      <c r="B21" s="18"/>
      <c r="C21" s="12"/>
      <c r="D21" s="12"/>
      <c r="E21" s="12"/>
      <c r="F21" s="13"/>
    </row>
    <row r="22" spans="2:6" x14ac:dyDescent="0.25">
      <c r="B22" s="175" t="s">
        <v>29</v>
      </c>
      <c r="C22" s="176"/>
      <c r="D22" s="176"/>
      <c r="E22" s="176"/>
      <c r="F22" s="177"/>
    </row>
    <row r="23" spans="2:6" ht="15" customHeight="1" x14ac:dyDescent="0.25">
      <c r="B23" s="11" t="s">
        <v>30</v>
      </c>
      <c r="C23" s="16" t="s">
        <v>23</v>
      </c>
      <c r="D23" s="12"/>
      <c r="E23" s="180" t="s">
        <v>171</v>
      </c>
      <c r="F23" s="181"/>
    </row>
    <row r="24" spans="2:6" ht="15" customHeight="1" x14ac:dyDescent="0.25">
      <c r="B24" s="11" t="s">
        <v>38</v>
      </c>
      <c r="C24" s="16" t="s">
        <v>31</v>
      </c>
      <c r="D24" s="12"/>
      <c r="E24" s="160" t="s">
        <v>174</v>
      </c>
      <c r="F24" s="161"/>
    </row>
    <row r="25" spans="2:6" ht="15" customHeight="1" x14ac:dyDescent="0.25">
      <c r="B25" s="11" t="s">
        <v>39</v>
      </c>
      <c r="C25" s="16" t="s">
        <v>32</v>
      </c>
      <c r="D25" s="12"/>
      <c r="E25" s="184">
        <v>2574.37</v>
      </c>
      <c r="F25" s="185"/>
    </row>
    <row r="26" spans="2:6" ht="15" customHeight="1" x14ac:dyDescent="0.25">
      <c r="B26" s="11" t="s">
        <v>40</v>
      </c>
      <c r="C26" s="16" t="s">
        <v>33</v>
      </c>
      <c r="D26" s="12"/>
      <c r="E26" s="160" t="s">
        <v>34</v>
      </c>
      <c r="F26" s="161"/>
    </row>
    <row r="27" spans="2:6" ht="15" customHeight="1" x14ac:dyDescent="0.25">
      <c r="B27" s="11" t="s">
        <v>41</v>
      </c>
      <c r="C27" s="16" t="s">
        <v>35</v>
      </c>
      <c r="D27" s="12"/>
      <c r="E27" s="178">
        <v>45778</v>
      </c>
      <c r="F27" s="179"/>
    </row>
    <row r="28" spans="2:6" ht="15" customHeight="1" x14ac:dyDescent="0.25">
      <c r="B28" s="11" t="s">
        <v>42</v>
      </c>
      <c r="C28" s="16" t="s">
        <v>36</v>
      </c>
      <c r="D28" s="12"/>
      <c r="E28" s="160" t="s">
        <v>46</v>
      </c>
      <c r="F28" s="161"/>
    </row>
    <row r="29" spans="2:6" ht="15" customHeight="1" thickBot="1" x14ac:dyDescent="0.3">
      <c r="B29" s="14" t="s">
        <v>43</v>
      </c>
      <c r="C29" s="17" t="s">
        <v>37</v>
      </c>
      <c r="D29" s="15"/>
      <c r="E29" s="162">
        <v>2</v>
      </c>
      <c r="F29" s="163"/>
    </row>
    <row r="30" spans="2:6" ht="13.5" thickBot="1" x14ac:dyDescent="0.3"/>
    <row r="31" spans="2:6" x14ac:dyDescent="0.25">
      <c r="B31" s="149" t="s">
        <v>47</v>
      </c>
      <c r="C31" s="150"/>
      <c r="D31" s="150"/>
      <c r="E31" s="150"/>
      <c r="F31" s="151"/>
    </row>
    <row r="32" spans="2:6" x14ac:dyDescent="0.25">
      <c r="B32" s="32">
        <v>1</v>
      </c>
      <c r="C32" s="42" t="s">
        <v>60</v>
      </c>
      <c r="D32" s="42" t="s">
        <v>69</v>
      </c>
      <c r="E32" s="42" t="s">
        <v>62</v>
      </c>
      <c r="F32" s="47" t="s">
        <v>61</v>
      </c>
    </row>
    <row r="33" spans="2:6" x14ac:dyDescent="0.25">
      <c r="B33" s="11" t="s">
        <v>48</v>
      </c>
      <c r="C33" s="12" t="s">
        <v>74</v>
      </c>
      <c r="D33" s="22" t="s">
        <v>63</v>
      </c>
      <c r="E33" s="22" t="s">
        <v>96</v>
      </c>
      <c r="F33" s="24">
        <f>E25</f>
        <v>2574.37</v>
      </c>
    </row>
    <row r="34" spans="2:6" x14ac:dyDescent="0.25">
      <c r="B34" s="11" t="s">
        <v>49</v>
      </c>
      <c r="C34" s="12" t="s">
        <v>55</v>
      </c>
      <c r="D34" s="22" t="s">
        <v>63</v>
      </c>
      <c r="E34" s="22" t="s">
        <v>63</v>
      </c>
      <c r="F34" s="24">
        <v>0</v>
      </c>
    </row>
    <row r="35" spans="2:6" x14ac:dyDescent="0.25">
      <c r="B35" s="11" t="s">
        <v>50</v>
      </c>
      <c r="C35" s="12" t="s">
        <v>56</v>
      </c>
      <c r="D35" s="22" t="s">
        <v>63</v>
      </c>
      <c r="E35" s="22" t="s">
        <v>63</v>
      </c>
      <c r="F35" s="24">
        <v>0</v>
      </c>
    </row>
    <row r="36" spans="2:6" x14ac:dyDescent="0.25">
      <c r="B36" s="11" t="s">
        <v>51</v>
      </c>
      <c r="C36" s="12" t="s">
        <v>57</v>
      </c>
      <c r="D36" s="22" t="s">
        <v>63</v>
      </c>
      <c r="E36" s="22" t="s">
        <v>63</v>
      </c>
      <c r="F36" s="24">
        <v>0</v>
      </c>
    </row>
    <row r="37" spans="2:6" x14ac:dyDescent="0.25">
      <c r="B37" s="11" t="s">
        <v>52</v>
      </c>
      <c r="C37" s="12" t="s">
        <v>58</v>
      </c>
      <c r="D37" s="22" t="s">
        <v>63</v>
      </c>
      <c r="E37" s="22" t="s">
        <v>63</v>
      </c>
      <c r="F37" s="24">
        <v>0</v>
      </c>
    </row>
    <row r="38" spans="2:6" x14ac:dyDescent="0.25">
      <c r="B38" s="11" t="s">
        <v>53</v>
      </c>
      <c r="C38" s="12" t="s">
        <v>59</v>
      </c>
      <c r="D38" s="22" t="s">
        <v>63</v>
      </c>
      <c r="E38" s="22" t="s">
        <v>63</v>
      </c>
      <c r="F38" s="24">
        <v>0</v>
      </c>
    </row>
    <row r="39" spans="2:6" ht="15.75" customHeight="1" thickBot="1" x14ac:dyDescent="0.3">
      <c r="B39" s="54"/>
      <c r="C39" s="133" t="s">
        <v>137</v>
      </c>
      <c r="D39" s="133"/>
      <c r="E39" s="55"/>
      <c r="F39" s="56">
        <f>TRUNC(SUM(F33:F38),2)</f>
        <v>2574.37</v>
      </c>
    </row>
    <row r="40" spans="2:6" ht="13.5" thickBot="1" x14ac:dyDescent="0.3"/>
    <row r="41" spans="2:6" x14ac:dyDescent="0.25">
      <c r="B41" s="149" t="s">
        <v>64</v>
      </c>
      <c r="C41" s="150"/>
      <c r="D41" s="150"/>
      <c r="E41" s="150"/>
      <c r="F41" s="151"/>
    </row>
    <row r="42" spans="2:6" x14ac:dyDescent="0.25">
      <c r="B42" s="23"/>
      <c r="C42" s="20"/>
      <c r="D42" s="20"/>
      <c r="E42" s="20"/>
      <c r="F42" s="57"/>
    </row>
    <row r="43" spans="2:6" x14ac:dyDescent="0.25">
      <c r="B43" s="168" t="s">
        <v>65</v>
      </c>
      <c r="C43" s="169"/>
      <c r="D43" s="169"/>
      <c r="E43" s="169"/>
      <c r="F43" s="170"/>
    </row>
    <row r="44" spans="2:6" x14ac:dyDescent="0.25">
      <c r="B44" s="32" t="s">
        <v>66</v>
      </c>
      <c r="C44" s="42" t="s">
        <v>67</v>
      </c>
      <c r="D44" s="42" t="s">
        <v>83</v>
      </c>
      <c r="E44" s="42" t="s">
        <v>62</v>
      </c>
      <c r="F44" s="47" t="s">
        <v>61</v>
      </c>
    </row>
    <row r="45" spans="2:6" x14ac:dyDescent="0.25">
      <c r="B45" s="11" t="s">
        <v>48</v>
      </c>
      <c r="C45" s="12" t="s">
        <v>68</v>
      </c>
      <c r="D45" s="22" t="s">
        <v>70</v>
      </c>
      <c r="E45" s="29">
        <f>1/12</f>
        <v>8.3333333333333329E-2</v>
      </c>
      <c r="F45" s="24">
        <f>TRUNC($F$39*E45,2)</f>
        <v>214.53</v>
      </c>
    </row>
    <row r="46" spans="2:6" x14ac:dyDescent="0.25">
      <c r="B46" s="11" t="s">
        <v>49</v>
      </c>
      <c r="C46" s="120" t="s">
        <v>598</v>
      </c>
      <c r="D46" s="22" t="s">
        <v>70</v>
      </c>
      <c r="E46" s="29">
        <f>1/3/12</f>
        <v>2.7777777777777776E-2</v>
      </c>
      <c r="F46" s="24">
        <f>TRUNC($F$39*E46,2)</f>
        <v>71.510000000000005</v>
      </c>
    </row>
    <row r="47" spans="2:6" ht="15.75" customHeight="1" x14ac:dyDescent="0.25">
      <c r="B47" s="58"/>
      <c r="C47" s="137" t="s">
        <v>144</v>
      </c>
      <c r="D47" s="137"/>
      <c r="E47" s="44">
        <f>SUM(E45:E46)</f>
        <v>0.1111111111111111</v>
      </c>
      <c r="F47" s="59">
        <f>TRUNC(SUM(F45:F46),2)</f>
        <v>286.04000000000002</v>
      </c>
    </row>
    <row r="48" spans="2:6" x14ac:dyDescent="0.25">
      <c r="B48" s="18"/>
      <c r="C48" s="12"/>
      <c r="D48" s="12"/>
      <c r="E48" s="12"/>
      <c r="F48" s="13"/>
    </row>
    <row r="49" spans="2:6" x14ac:dyDescent="0.25">
      <c r="B49" s="168" t="s">
        <v>71</v>
      </c>
      <c r="C49" s="169"/>
      <c r="D49" s="169"/>
      <c r="E49" s="169"/>
      <c r="F49" s="170"/>
    </row>
    <row r="50" spans="2:6" x14ac:dyDescent="0.25">
      <c r="B50" s="32" t="s">
        <v>72</v>
      </c>
      <c r="C50" s="42" t="s">
        <v>73</v>
      </c>
      <c r="D50" s="42" t="s">
        <v>83</v>
      </c>
      <c r="E50" s="42" t="s">
        <v>62</v>
      </c>
      <c r="F50" s="47" t="s">
        <v>61</v>
      </c>
    </row>
    <row r="51" spans="2:6" x14ac:dyDescent="0.25">
      <c r="B51" s="11" t="s">
        <v>48</v>
      </c>
      <c r="C51" s="12" t="s">
        <v>76</v>
      </c>
      <c r="D51" s="22" t="s">
        <v>70</v>
      </c>
      <c r="E51" s="29">
        <v>0.2</v>
      </c>
      <c r="F51" s="24">
        <f t="shared" ref="F51:F58" si="0">TRUNC($F$39*E51,2)</f>
        <v>514.87</v>
      </c>
    </row>
    <row r="52" spans="2:6" x14ac:dyDescent="0.25">
      <c r="B52" s="11" t="s">
        <v>49</v>
      </c>
      <c r="C52" s="12" t="s">
        <v>77</v>
      </c>
      <c r="D52" s="22" t="s">
        <v>70</v>
      </c>
      <c r="E52" s="29">
        <v>2.5000000000000001E-2</v>
      </c>
      <c r="F52" s="24">
        <f t="shared" si="0"/>
        <v>64.349999999999994</v>
      </c>
    </row>
    <row r="53" spans="2:6" x14ac:dyDescent="0.25">
      <c r="B53" s="11" t="s">
        <v>50</v>
      </c>
      <c r="C53" s="12" t="s">
        <v>78</v>
      </c>
      <c r="D53" s="22" t="s">
        <v>70</v>
      </c>
      <c r="E53" s="29">
        <f>3%*2</f>
        <v>0.06</v>
      </c>
      <c r="F53" s="24">
        <f t="shared" si="0"/>
        <v>154.46</v>
      </c>
    </row>
    <row r="54" spans="2:6" x14ac:dyDescent="0.25">
      <c r="B54" s="11" t="s">
        <v>51</v>
      </c>
      <c r="C54" s="12" t="s">
        <v>79</v>
      </c>
      <c r="D54" s="22" t="s">
        <v>70</v>
      </c>
      <c r="E54" s="29">
        <v>1.4999999999999999E-2</v>
      </c>
      <c r="F54" s="24">
        <f t="shared" si="0"/>
        <v>38.61</v>
      </c>
    </row>
    <row r="55" spans="2:6" x14ac:dyDescent="0.25">
      <c r="B55" s="11" t="s">
        <v>52</v>
      </c>
      <c r="C55" s="12" t="s">
        <v>84</v>
      </c>
      <c r="D55" s="22" t="s">
        <v>70</v>
      </c>
      <c r="E55" s="29">
        <v>0.01</v>
      </c>
      <c r="F55" s="24">
        <f t="shared" si="0"/>
        <v>25.74</v>
      </c>
    </row>
    <row r="56" spans="2:6" x14ac:dyDescent="0.25">
      <c r="B56" s="11" t="s">
        <v>53</v>
      </c>
      <c r="C56" s="12" t="s">
        <v>80</v>
      </c>
      <c r="D56" s="22" t="s">
        <v>70</v>
      </c>
      <c r="E56" s="29">
        <v>6.0000000000000001E-3</v>
      </c>
      <c r="F56" s="24">
        <f t="shared" si="0"/>
        <v>15.44</v>
      </c>
    </row>
    <row r="57" spans="2:6" x14ac:dyDescent="0.25">
      <c r="B57" s="11" t="s">
        <v>54</v>
      </c>
      <c r="C57" s="12" t="s">
        <v>81</v>
      </c>
      <c r="D57" s="22" t="s">
        <v>70</v>
      </c>
      <c r="E57" s="29">
        <v>2E-3</v>
      </c>
      <c r="F57" s="24">
        <f t="shared" si="0"/>
        <v>5.14</v>
      </c>
    </row>
    <row r="58" spans="2:6" x14ac:dyDescent="0.25">
      <c r="B58" s="11" t="s">
        <v>75</v>
      </c>
      <c r="C58" s="12" t="s">
        <v>82</v>
      </c>
      <c r="D58" s="22" t="s">
        <v>70</v>
      </c>
      <c r="E58" s="29">
        <v>0.08</v>
      </c>
      <c r="F58" s="24">
        <f t="shared" si="0"/>
        <v>205.94</v>
      </c>
    </row>
    <row r="59" spans="2:6" ht="15.75" customHeight="1" x14ac:dyDescent="0.25">
      <c r="B59" s="58"/>
      <c r="C59" s="137" t="s">
        <v>145</v>
      </c>
      <c r="D59" s="137"/>
      <c r="E59" s="44">
        <f>SUM(E51:E58)</f>
        <v>0.39800000000000008</v>
      </c>
      <c r="F59" s="59">
        <f>TRUNC(SUM(F51:F58),2)</f>
        <v>1024.55</v>
      </c>
    </row>
    <row r="60" spans="2:6" x14ac:dyDescent="0.25">
      <c r="B60" s="18"/>
      <c r="C60" s="12"/>
      <c r="D60" s="12"/>
      <c r="E60" s="12"/>
      <c r="F60" s="13"/>
    </row>
    <row r="61" spans="2:6" x14ac:dyDescent="0.25">
      <c r="B61" s="168" t="s">
        <v>85</v>
      </c>
      <c r="C61" s="169"/>
      <c r="D61" s="169"/>
      <c r="E61" s="169"/>
      <c r="F61" s="170"/>
    </row>
    <row r="62" spans="2:6" x14ac:dyDescent="0.25">
      <c r="B62" s="32" t="s">
        <v>94</v>
      </c>
      <c r="C62" s="42" t="s">
        <v>95</v>
      </c>
      <c r="D62" s="42" t="s">
        <v>83</v>
      </c>
      <c r="E62" s="42" t="s">
        <v>69</v>
      </c>
      <c r="F62" s="47" t="s">
        <v>61</v>
      </c>
    </row>
    <row r="63" spans="2:6" x14ac:dyDescent="0.25">
      <c r="B63" s="11" t="s">
        <v>48</v>
      </c>
      <c r="C63" s="12" t="s">
        <v>87</v>
      </c>
      <c r="D63" s="25">
        <v>22</v>
      </c>
      <c r="E63" s="26">
        <v>17.55</v>
      </c>
      <c r="F63" s="24">
        <f>D63*E63</f>
        <v>386.1</v>
      </c>
    </row>
    <row r="64" spans="2:6" x14ac:dyDescent="0.25">
      <c r="B64" s="11" t="s">
        <v>86</v>
      </c>
      <c r="C64" s="12" t="s">
        <v>89</v>
      </c>
      <c r="D64" s="22" t="s">
        <v>74</v>
      </c>
      <c r="E64" s="29">
        <v>0.06</v>
      </c>
      <c r="F64" s="24">
        <f>-TRUNC(MIN(F63,E64*$F$33),2)</f>
        <v>-154.46</v>
      </c>
    </row>
    <row r="65" spans="2:6" x14ac:dyDescent="0.25">
      <c r="B65" s="11" t="s">
        <v>49</v>
      </c>
      <c r="C65" s="12" t="s">
        <v>88</v>
      </c>
      <c r="D65" s="25">
        <v>22</v>
      </c>
      <c r="E65" s="26">
        <v>44.3</v>
      </c>
      <c r="F65" s="24">
        <f>D65*E65</f>
        <v>974.59999999999991</v>
      </c>
    </row>
    <row r="66" spans="2:6" x14ac:dyDescent="0.25">
      <c r="B66" s="11" t="s">
        <v>50</v>
      </c>
      <c r="C66" s="12" t="s">
        <v>90</v>
      </c>
      <c r="D66" s="27">
        <v>1</v>
      </c>
      <c r="E66" s="26">
        <v>200</v>
      </c>
      <c r="F66" s="24">
        <f>D66*E66</f>
        <v>200</v>
      </c>
    </row>
    <row r="67" spans="2:6" x14ac:dyDescent="0.25">
      <c r="B67" s="11" t="s">
        <v>51</v>
      </c>
      <c r="C67" s="12" t="s">
        <v>91</v>
      </c>
      <c r="D67" s="27">
        <v>1</v>
      </c>
      <c r="E67" s="26">
        <v>13.64</v>
      </c>
      <c r="F67" s="24">
        <f>D67*E67</f>
        <v>13.64</v>
      </c>
    </row>
    <row r="68" spans="2:6" x14ac:dyDescent="0.25">
      <c r="B68" s="11" t="s">
        <v>52</v>
      </c>
      <c r="C68" s="12" t="s">
        <v>92</v>
      </c>
      <c r="D68" s="27">
        <v>1</v>
      </c>
      <c r="E68" s="26">
        <v>3.61</v>
      </c>
      <c r="F68" s="24">
        <f>D68*E68</f>
        <v>3.61</v>
      </c>
    </row>
    <row r="69" spans="2:6" x14ac:dyDescent="0.25">
      <c r="B69" s="11" t="s">
        <v>53</v>
      </c>
      <c r="C69" s="12" t="s">
        <v>59</v>
      </c>
      <c r="D69" s="27" t="s">
        <v>63</v>
      </c>
      <c r="E69" s="26" t="s">
        <v>63</v>
      </c>
      <c r="F69" s="24">
        <v>0</v>
      </c>
    </row>
    <row r="70" spans="2:6" ht="15.75" customHeight="1" x14ac:dyDescent="0.25">
      <c r="B70" s="58"/>
      <c r="C70" s="137" t="s">
        <v>146</v>
      </c>
      <c r="D70" s="137"/>
      <c r="E70" s="45"/>
      <c r="F70" s="59">
        <f>TRUNC(SUM(F63:F69),2)</f>
        <v>1423.49</v>
      </c>
    </row>
    <row r="71" spans="2:6" x14ac:dyDescent="0.25">
      <c r="B71" s="18"/>
      <c r="C71" s="12"/>
      <c r="D71" s="12"/>
      <c r="E71" s="12"/>
      <c r="F71" s="13"/>
    </row>
    <row r="72" spans="2:6" x14ac:dyDescent="0.25">
      <c r="B72" s="168" t="s">
        <v>93</v>
      </c>
      <c r="C72" s="169"/>
      <c r="D72" s="169"/>
      <c r="E72" s="169"/>
      <c r="F72" s="170"/>
    </row>
    <row r="73" spans="2:6" x14ac:dyDescent="0.25">
      <c r="B73" s="32">
        <v>2</v>
      </c>
      <c r="C73" s="42" t="s">
        <v>67</v>
      </c>
      <c r="D73" s="167"/>
      <c r="E73" s="167"/>
      <c r="F73" s="47" t="s">
        <v>61</v>
      </c>
    </row>
    <row r="74" spans="2:6" x14ac:dyDescent="0.25">
      <c r="B74" s="11" t="s">
        <v>66</v>
      </c>
      <c r="C74" s="164" t="s">
        <v>67</v>
      </c>
      <c r="D74" s="164"/>
      <c r="E74" s="164"/>
      <c r="F74" s="28">
        <f>F47</f>
        <v>286.04000000000002</v>
      </c>
    </row>
    <row r="75" spans="2:6" x14ac:dyDescent="0.25">
      <c r="B75" s="11" t="s">
        <v>72</v>
      </c>
      <c r="C75" s="165" t="s">
        <v>73</v>
      </c>
      <c r="D75" s="165"/>
      <c r="E75" s="165"/>
      <c r="F75" s="28">
        <f>F59</f>
        <v>1024.55</v>
      </c>
    </row>
    <row r="76" spans="2:6" x14ac:dyDescent="0.25">
      <c r="B76" s="11" t="s">
        <v>94</v>
      </c>
      <c r="C76" s="166" t="s">
        <v>95</v>
      </c>
      <c r="D76" s="166"/>
      <c r="E76" s="166"/>
      <c r="F76" s="28">
        <f>F70</f>
        <v>1423.49</v>
      </c>
    </row>
    <row r="77" spans="2:6" ht="15.75" customHeight="1" thickBot="1" x14ac:dyDescent="0.3">
      <c r="B77" s="54"/>
      <c r="C77" s="133" t="s">
        <v>138</v>
      </c>
      <c r="D77" s="133"/>
      <c r="E77" s="60"/>
      <c r="F77" s="56">
        <f>TRUNC(SUM(F74:F76),2)</f>
        <v>2734.08</v>
      </c>
    </row>
    <row r="78" spans="2:6" ht="13.5" thickBot="1" x14ac:dyDescent="0.3"/>
    <row r="79" spans="2:6" x14ac:dyDescent="0.25">
      <c r="B79" s="149" t="s">
        <v>97</v>
      </c>
      <c r="C79" s="150"/>
      <c r="D79" s="150"/>
      <c r="E79" s="150"/>
      <c r="F79" s="151"/>
    </row>
    <row r="80" spans="2:6" x14ac:dyDescent="0.25">
      <c r="B80" s="32">
        <v>3</v>
      </c>
      <c r="C80" s="42" t="s">
        <v>98</v>
      </c>
      <c r="D80" s="42" t="s">
        <v>83</v>
      </c>
      <c r="E80" s="42" t="s">
        <v>62</v>
      </c>
      <c r="F80" s="47" t="s">
        <v>61</v>
      </c>
    </row>
    <row r="81" spans="2:6" x14ac:dyDescent="0.25">
      <c r="B81" s="11" t="s">
        <v>48</v>
      </c>
      <c r="C81" s="12" t="s">
        <v>99</v>
      </c>
      <c r="D81" s="22" t="s">
        <v>70</v>
      </c>
      <c r="E81" s="29">
        <f>((1+(1/12)+(1/12)+(1/12/3))/12)*5%</f>
        <v>4.9768518518518512E-3</v>
      </c>
      <c r="F81" s="28">
        <f t="shared" ref="F81:F86" si="1">TRUNC(E81*$F$39,2)</f>
        <v>12.81</v>
      </c>
    </row>
    <row r="82" spans="2:6" x14ac:dyDescent="0.25">
      <c r="B82" s="11" t="s">
        <v>49</v>
      </c>
      <c r="C82" s="12" t="s">
        <v>100</v>
      </c>
      <c r="D82" s="22" t="s">
        <v>70</v>
      </c>
      <c r="E82" s="29">
        <f>8%*E81</f>
        <v>3.9814814814814812E-4</v>
      </c>
      <c r="F82" s="28">
        <f t="shared" si="1"/>
        <v>1.02</v>
      </c>
    </row>
    <row r="83" spans="2:6" x14ac:dyDescent="0.25">
      <c r="B83" s="11" t="s">
        <v>50</v>
      </c>
      <c r="C83" s="12" t="s">
        <v>101</v>
      </c>
      <c r="D83" s="22" t="s">
        <v>70</v>
      </c>
      <c r="E83" s="29">
        <f>E81*8%*40%*100%</f>
        <v>1.5925925925925927E-4</v>
      </c>
      <c r="F83" s="28">
        <f t="shared" si="1"/>
        <v>0.4</v>
      </c>
    </row>
    <row r="84" spans="2:6" x14ac:dyDescent="0.25">
      <c r="B84" s="11" t="s">
        <v>51</v>
      </c>
      <c r="C84" s="12" t="s">
        <v>102</v>
      </c>
      <c r="D84" s="22" t="s">
        <v>70</v>
      </c>
      <c r="E84" s="29">
        <f>((1/30)*7)/12</f>
        <v>1.9444444444444445E-2</v>
      </c>
      <c r="F84" s="28">
        <f t="shared" si="1"/>
        <v>50.05</v>
      </c>
    </row>
    <row r="85" spans="2:6" x14ac:dyDescent="0.25">
      <c r="B85" s="11" t="s">
        <v>52</v>
      </c>
      <c r="C85" s="12" t="s">
        <v>103</v>
      </c>
      <c r="D85" s="22" t="s">
        <v>70</v>
      </c>
      <c r="E85" s="29">
        <f>E84*E59</f>
        <v>7.7388888888888906E-3</v>
      </c>
      <c r="F85" s="28">
        <f t="shared" si="1"/>
        <v>19.920000000000002</v>
      </c>
    </row>
    <row r="86" spans="2:6" x14ac:dyDescent="0.25">
      <c r="B86" s="11" t="s">
        <v>53</v>
      </c>
      <c r="C86" s="12" t="s">
        <v>104</v>
      </c>
      <c r="D86" s="22" t="s">
        <v>70</v>
      </c>
      <c r="E86" s="29">
        <f>8%*40%*100%</f>
        <v>3.2000000000000001E-2</v>
      </c>
      <c r="F86" s="28">
        <f t="shared" si="1"/>
        <v>82.37</v>
      </c>
    </row>
    <row r="87" spans="2:6" ht="15.75" customHeight="1" thickBot="1" x14ac:dyDescent="0.3">
      <c r="B87" s="54"/>
      <c r="C87" s="133" t="s">
        <v>139</v>
      </c>
      <c r="D87" s="133"/>
      <c r="E87" s="61">
        <f>SUM(E81:E86)</f>
        <v>6.4717592592592604E-2</v>
      </c>
      <c r="F87" s="56">
        <f>TRUNC(SUM(F81:F86),2)</f>
        <v>166.57</v>
      </c>
    </row>
    <row r="88" spans="2:6" ht="13.5" thickBot="1" x14ac:dyDescent="0.3"/>
    <row r="89" spans="2:6" x14ac:dyDescent="0.25">
      <c r="B89" s="149" t="s">
        <v>105</v>
      </c>
      <c r="C89" s="150"/>
      <c r="D89" s="150"/>
      <c r="E89" s="150"/>
      <c r="F89" s="151"/>
    </row>
    <row r="90" spans="2:6" x14ac:dyDescent="0.25">
      <c r="B90" s="18"/>
      <c r="C90" s="12"/>
      <c r="D90" s="12"/>
      <c r="E90" s="12"/>
      <c r="F90" s="13"/>
    </row>
    <row r="91" spans="2:6" x14ac:dyDescent="0.25">
      <c r="B91" s="168" t="s">
        <v>112</v>
      </c>
      <c r="C91" s="169"/>
      <c r="D91" s="169"/>
      <c r="E91" s="169"/>
      <c r="F91" s="170"/>
    </row>
    <row r="92" spans="2:6" x14ac:dyDescent="0.25">
      <c r="B92" s="32" t="s">
        <v>106</v>
      </c>
      <c r="C92" s="42" t="s">
        <v>107</v>
      </c>
      <c r="D92" s="42" t="s">
        <v>83</v>
      </c>
      <c r="E92" s="42" t="s">
        <v>62</v>
      </c>
      <c r="F92" s="47" t="s">
        <v>61</v>
      </c>
    </row>
    <row r="93" spans="2:6" x14ac:dyDescent="0.25">
      <c r="B93" s="11" t="s">
        <v>48</v>
      </c>
      <c r="C93" s="12" t="s">
        <v>108</v>
      </c>
      <c r="D93" s="22" t="s">
        <v>70</v>
      </c>
      <c r="E93" s="29">
        <f>1/12</f>
        <v>8.3333333333333329E-2</v>
      </c>
      <c r="F93" s="28">
        <f>TRUNC(E93*$F$39,2)</f>
        <v>214.53</v>
      </c>
    </row>
    <row r="94" spans="2:6" x14ac:dyDescent="0.25">
      <c r="B94" s="11" t="s">
        <v>49</v>
      </c>
      <c r="C94" s="12" t="s">
        <v>107</v>
      </c>
      <c r="D94" s="22" t="s">
        <v>70</v>
      </c>
      <c r="E94" s="29">
        <f>(1/30)/12</f>
        <v>2.7777777777777779E-3</v>
      </c>
      <c r="F94" s="28">
        <f>TRUNC(E94*$F$39,2)</f>
        <v>7.15</v>
      </c>
    </row>
    <row r="95" spans="2:6" x14ac:dyDescent="0.25">
      <c r="B95" s="11" t="s">
        <v>50</v>
      </c>
      <c r="C95" s="12" t="s">
        <v>109</v>
      </c>
      <c r="D95" s="22" t="s">
        <v>70</v>
      </c>
      <c r="E95" s="29">
        <f>(5/30)/12*1.62%*50%</f>
        <v>1.1250000000000001E-4</v>
      </c>
      <c r="F95" s="28">
        <f>TRUNC(E95*$F$39,2)</f>
        <v>0.28000000000000003</v>
      </c>
    </row>
    <row r="96" spans="2:6" x14ac:dyDescent="0.25">
      <c r="B96" s="11" t="s">
        <v>51</v>
      </c>
      <c r="C96" s="12" t="s">
        <v>110</v>
      </c>
      <c r="D96" s="22" t="s">
        <v>70</v>
      </c>
      <c r="E96" s="29">
        <f>(15/30)/12*1.22%</f>
        <v>5.0833333333333329E-4</v>
      </c>
      <c r="F96" s="28">
        <f>TRUNC(E96*$F$39,2)</f>
        <v>1.3</v>
      </c>
    </row>
    <row r="97" spans="2:6" x14ac:dyDescent="0.25">
      <c r="B97" s="11" t="s">
        <v>52</v>
      </c>
      <c r="C97" s="12" t="s">
        <v>111</v>
      </c>
      <c r="D97" s="22" t="s">
        <v>70</v>
      </c>
      <c r="E97" s="29">
        <f>((1/12)+(1/12/3))*(4/12)*1.62%*50%</f>
        <v>3.0000000000000003E-4</v>
      </c>
      <c r="F97" s="28">
        <f>TRUNC(E97*$F$39,2)</f>
        <v>0.77</v>
      </c>
    </row>
    <row r="98" spans="2:6" x14ac:dyDescent="0.25">
      <c r="B98" s="11" t="s">
        <v>53</v>
      </c>
      <c r="C98" s="12" t="s">
        <v>59</v>
      </c>
      <c r="D98" s="22" t="s">
        <v>63</v>
      </c>
      <c r="E98" s="29" t="s">
        <v>63</v>
      </c>
      <c r="F98" s="28">
        <v>0</v>
      </c>
    </row>
    <row r="99" spans="2:6" x14ac:dyDescent="0.25">
      <c r="B99" s="62"/>
      <c r="C99" s="172" t="s">
        <v>159</v>
      </c>
      <c r="D99" s="172"/>
      <c r="E99" s="46">
        <f>SUM(E93:E98)</f>
        <v>8.703194444444444E-2</v>
      </c>
      <c r="F99" s="63">
        <f>TRUNC(SUM(F93:F98),2)</f>
        <v>224.03</v>
      </c>
    </row>
    <row r="100" spans="2:6" x14ac:dyDescent="0.25">
      <c r="B100" s="11" t="s">
        <v>54</v>
      </c>
      <c r="C100" s="12" t="s">
        <v>113</v>
      </c>
      <c r="D100" s="22"/>
      <c r="E100" s="29">
        <f>E59*E99</f>
        <v>3.4638713888888895E-2</v>
      </c>
      <c r="F100" s="28">
        <f>TRUNC(E100*$F$39,2)</f>
        <v>89.17</v>
      </c>
    </row>
    <row r="101" spans="2:6" ht="15.75" customHeight="1" x14ac:dyDescent="0.25">
      <c r="B101" s="58"/>
      <c r="C101" s="137" t="s">
        <v>147</v>
      </c>
      <c r="D101" s="137"/>
      <c r="E101" s="44">
        <f>E99+E100</f>
        <v>0.12167065833333333</v>
      </c>
      <c r="F101" s="59">
        <f>F99+F100</f>
        <v>313.2</v>
      </c>
    </row>
    <row r="102" spans="2:6" x14ac:dyDescent="0.25">
      <c r="B102" s="18"/>
      <c r="C102" s="12"/>
      <c r="D102" s="12"/>
      <c r="E102" s="12"/>
      <c r="F102" s="13"/>
    </row>
    <row r="103" spans="2:6" x14ac:dyDescent="0.25">
      <c r="B103" s="168" t="s">
        <v>114</v>
      </c>
      <c r="C103" s="169"/>
      <c r="D103" s="169"/>
      <c r="E103" s="169"/>
      <c r="F103" s="170"/>
    </row>
    <row r="104" spans="2:6" x14ac:dyDescent="0.25">
      <c r="B104" s="32" t="s">
        <v>115</v>
      </c>
      <c r="C104" s="42" t="s">
        <v>116</v>
      </c>
      <c r="D104" s="42" t="s">
        <v>83</v>
      </c>
      <c r="E104" s="42" t="s">
        <v>62</v>
      </c>
      <c r="F104" s="47" t="s">
        <v>61</v>
      </c>
    </row>
    <row r="105" spans="2:6" x14ac:dyDescent="0.25">
      <c r="B105" s="11" t="s">
        <v>48</v>
      </c>
      <c r="C105" s="12" t="s">
        <v>117</v>
      </c>
      <c r="D105" s="22" t="s">
        <v>63</v>
      </c>
      <c r="E105" s="29" t="s">
        <v>63</v>
      </c>
      <c r="F105" s="28">
        <v>0</v>
      </c>
    </row>
    <row r="106" spans="2:6" ht="15.75" customHeight="1" x14ac:dyDescent="0.25">
      <c r="B106" s="58"/>
      <c r="C106" s="137" t="s">
        <v>148</v>
      </c>
      <c r="D106" s="137"/>
      <c r="E106" s="44"/>
      <c r="F106" s="59">
        <f>TRUNC(SUM(F105:F105),2)</f>
        <v>0</v>
      </c>
    </row>
    <row r="107" spans="2:6" x14ac:dyDescent="0.25">
      <c r="B107" s="18"/>
      <c r="C107" s="12"/>
      <c r="D107" s="12"/>
      <c r="E107" s="12"/>
      <c r="F107" s="13"/>
    </row>
    <row r="108" spans="2:6" x14ac:dyDescent="0.25">
      <c r="B108" s="168" t="s">
        <v>118</v>
      </c>
      <c r="C108" s="169"/>
      <c r="D108" s="169"/>
      <c r="E108" s="169"/>
      <c r="F108" s="170"/>
    </row>
    <row r="109" spans="2:6" x14ac:dyDescent="0.25">
      <c r="B109" s="32">
        <v>4</v>
      </c>
      <c r="C109" s="42" t="s">
        <v>119</v>
      </c>
      <c r="D109" s="167"/>
      <c r="E109" s="167"/>
      <c r="F109" s="47" t="s">
        <v>61</v>
      </c>
    </row>
    <row r="110" spans="2:6" x14ac:dyDescent="0.25">
      <c r="B110" s="11" t="s">
        <v>106</v>
      </c>
      <c r="C110" s="164" t="s">
        <v>107</v>
      </c>
      <c r="D110" s="164"/>
      <c r="E110" s="164"/>
      <c r="F110" s="28">
        <f>F101</f>
        <v>313.2</v>
      </c>
    </row>
    <row r="111" spans="2:6" x14ac:dyDescent="0.25">
      <c r="B111" s="11" t="s">
        <v>115</v>
      </c>
      <c r="C111" s="166" t="s">
        <v>116</v>
      </c>
      <c r="D111" s="166"/>
      <c r="E111" s="166"/>
      <c r="F111" s="28">
        <f>F106</f>
        <v>0</v>
      </c>
    </row>
    <row r="112" spans="2:6" ht="15.75" customHeight="1" thickBot="1" x14ac:dyDescent="0.3">
      <c r="B112" s="54"/>
      <c r="C112" s="133" t="s">
        <v>140</v>
      </c>
      <c r="D112" s="133"/>
      <c r="E112" s="60"/>
      <c r="F112" s="56">
        <f>TRUNC(SUM(F110:F111),2)</f>
        <v>313.2</v>
      </c>
    </row>
    <row r="113" spans="2:6" ht="13.5" thickBot="1" x14ac:dyDescent="0.3">
      <c r="B113" s="12"/>
      <c r="C113" s="12"/>
      <c r="D113" s="12"/>
      <c r="E113" s="12"/>
      <c r="F113" s="12"/>
    </row>
    <row r="114" spans="2:6" x14ac:dyDescent="0.25">
      <c r="B114" s="149" t="s">
        <v>120</v>
      </c>
      <c r="C114" s="150"/>
      <c r="D114" s="150"/>
      <c r="E114" s="150"/>
      <c r="F114" s="151"/>
    </row>
    <row r="115" spans="2:6" x14ac:dyDescent="0.25">
      <c r="B115" s="32">
        <v>5</v>
      </c>
      <c r="C115" s="42" t="s">
        <v>121</v>
      </c>
      <c r="D115" s="42" t="s">
        <v>69</v>
      </c>
      <c r="E115" s="42" t="s">
        <v>62</v>
      </c>
      <c r="F115" s="47" t="s">
        <v>61</v>
      </c>
    </row>
    <row r="116" spans="2:6" x14ac:dyDescent="0.25">
      <c r="B116" s="11" t="s">
        <v>48</v>
      </c>
      <c r="C116" s="12" t="s">
        <v>122</v>
      </c>
      <c r="D116" s="22" t="s">
        <v>63</v>
      </c>
      <c r="E116" s="22" t="s">
        <v>96</v>
      </c>
      <c r="F116" s="28">
        <f>'A. Uniformes e EPI'!N133</f>
        <v>129.94999999999999</v>
      </c>
    </row>
    <row r="117" spans="2:6" x14ac:dyDescent="0.25">
      <c r="B117" s="11" t="s">
        <v>49</v>
      </c>
      <c r="C117" s="12" t="s">
        <v>123</v>
      </c>
      <c r="D117" s="22" t="s">
        <v>63</v>
      </c>
      <c r="E117" s="22" t="s">
        <v>96</v>
      </c>
      <c r="F117" s="28">
        <v>0</v>
      </c>
    </row>
    <row r="118" spans="2:6" x14ac:dyDescent="0.25">
      <c r="B118" s="11" t="s">
        <v>50</v>
      </c>
      <c r="C118" s="12" t="s">
        <v>124</v>
      </c>
      <c r="D118" s="22" t="s">
        <v>63</v>
      </c>
      <c r="E118" s="22" t="s">
        <v>96</v>
      </c>
      <c r="F118" s="28">
        <f>'A. Uniformes e EPI'!N134</f>
        <v>0</v>
      </c>
    </row>
    <row r="119" spans="2:6" x14ac:dyDescent="0.25">
      <c r="B119" s="11" t="s">
        <v>51</v>
      </c>
      <c r="C119" s="12" t="s">
        <v>59</v>
      </c>
      <c r="D119" s="22" t="s">
        <v>63</v>
      </c>
      <c r="E119" s="22" t="s">
        <v>96</v>
      </c>
      <c r="F119" s="28">
        <v>0</v>
      </c>
    </row>
    <row r="120" spans="2:6" ht="15.75" customHeight="1" thickBot="1" x14ac:dyDescent="0.3">
      <c r="B120" s="54"/>
      <c r="C120" s="133" t="s">
        <v>141</v>
      </c>
      <c r="D120" s="133"/>
      <c r="E120" s="61"/>
      <c r="F120" s="56">
        <f>TRUNC(SUM(F116:F119),2)</f>
        <v>129.94999999999999</v>
      </c>
    </row>
    <row r="121" spans="2:6" ht="13.5" thickBot="1" x14ac:dyDescent="0.3"/>
    <row r="122" spans="2:6" ht="15.75" customHeight="1" thickBot="1" x14ac:dyDescent="0.3">
      <c r="B122" s="30"/>
      <c r="C122" s="174" t="s">
        <v>149</v>
      </c>
      <c r="D122" s="174"/>
      <c r="E122" s="37"/>
      <c r="F122" s="31">
        <f>F39+F77+F87+F112+F120</f>
        <v>5918.1699999999992</v>
      </c>
    </row>
    <row r="123" spans="2:6" ht="13.5" thickBot="1" x14ac:dyDescent="0.3"/>
    <row r="124" spans="2:6" x14ac:dyDescent="0.25">
      <c r="B124" s="149" t="s">
        <v>125</v>
      </c>
      <c r="C124" s="150"/>
      <c r="D124" s="150"/>
      <c r="E124" s="150"/>
      <c r="F124" s="151"/>
    </row>
    <row r="125" spans="2:6" x14ac:dyDescent="0.25">
      <c r="B125" s="32">
        <v>6</v>
      </c>
      <c r="C125" s="42" t="s">
        <v>126</v>
      </c>
      <c r="D125" s="42" t="s">
        <v>83</v>
      </c>
      <c r="E125" s="42" t="s">
        <v>62</v>
      </c>
      <c r="F125" s="47" t="s">
        <v>61</v>
      </c>
    </row>
    <row r="126" spans="2:6" x14ac:dyDescent="0.25">
      <c r="B126" s="11" t="s">
        <v>48</v>
      </c>
      <c r="C126" s="12" t="s">
        <v>130</v>
      </c>
      <c r="D126" s="22" t="s">
        <v>160</v>
      </c>
      <c r="E126" s="29">
        <v>0.05</v>
      </c>
      <c r="F126" s="28">
        <f>TRUNC(E126*$F$122,2)</f>
        <v>295.89999999999998</v>
      </c>
    </row>
    <row r="127" spans="2:6" x14ac:dyDescent="0.25">
      <c r="B127" s="11" t="s">
        <v>49</v>
      </c>
      <c r="C127" s="12" t="s">
        <v>131</v>
      </c>
      <c r="D127" s="22" t="s">
        <v>160</v>
      </c>
      <c r="E127" s="29">
        <v>0.1</v>
      </c>
      <c r="F127" s="28">
        <f>TRUNC(E127*$F$122,2)</f>
        <v>591.80999999999995</v>
      </c>
    </row>
    <row r="128" spans="2:6" x14ac:dyDescent="0.25">
      <c r="B128" s="33" t="s">
        <v>143</v>
      </c>
      <c r="C128" s="34" t="s">
        <v>134</v>
      </c>
      <c r="D128" s="34"/>
      <c r="E128" s="35">
        <f>SUM(E126:E127)</f>
        <v>0.15000000000000002</v>
      </c>
      <c r="F128" s="36">
        <f>SUM(F126:F127)</f>
        <v>887.70999999999992</v>
      </c>
    </row>
    <row r="129" spans="2:6" x14ac:dyDescent="0.25">
      <c r="B129" s="11" t="s">
        <v>127</v>
      </c>
      <c r="C129" s="12" t="s">
        <v>136</v>
      </c>
      <c r="D129" s="22" t="s">
        <v>161</v>
      </c>
      <c r="E129" s="29">
        <v>6.4999999999999997E-3</v>
      </c>
      <c r="F129" s="28">
        <f>TRUNC(E129*($F$122+$F$128)/(1-($E$132/100)))</f>
        <v>44</v>
      </c>
    </row>
    <row r="130" spans="2:6" x14ac:dyDescent="0.25">
      <c r="B130" s="11" t="s">
        <v>128</v>
      </c>
      <c r="C130" s="12" t="s">
        <v>135</v>
      </c>
      <c r="D130" s="22" t="s">
        <v>161</v>
      </c>
      <c r="E130" s="29">
        <v>0.03</v>
      </c>
      <c r="F130" s="28">
        <f>TRUNC(E130*($F$122+$F$128)/(1-($E$132/100)))</f>
        <v>204</v>
      </c>
    </row>
    <row r="131" spans="2:6" x14ac:dyDescent="0.25">
      <c r="B131" s="11" t="s">
        <v>129</v>
      </c>
      <c r="C131" s="12" t="s">
        <v>133</v>
      </c>
      <c r="D131" s="22" t="s">
        <v>161</v>
      </c>
      <c r="E131" s="29">
        <v>0.05</v>
      </c>
      <c r="F131" s="28">
        <f>TRUNC(E131*($F$122+$F$128)/(1-($E$132/100)))</f>
        <v>340</v>
      </c>
    </row>
    <row r="132" spans="2:6" x14ac:dyDescent="0.25">
      <c r="B132" s="64" t="s">
        <v>50</v>
      </c>
      <c r="C132" s="48" t="s">
        <v>132</v>
      </c>
      <c r="D132" s="48"/>
      <c r="E132" s="49">
        <f>SUM(E129:E131)</f>
        <v>8.6499999999999994E-2</v>
      </c>
      <c r="F132" s="65">
        <f>SUM(F129:F131)</f>
        <v>588</v>
      </c>
    </row>
    <row r="133" spans="2:6" ht="15.75" customHeight="1" thickBot="1" x14ac:dyDescent="0.3">
      <c r="B133" s="54"/>
      <c r="C133" s="133" t="s">
        <v>142</v>
      </c>
      <c r="D133" s="133"/>
      <c r="E133" s="61">
        <f>E128+E132</f>
        <v>0.23650000000000002</v>
      </c>
      <c r="F133" s="56">
        <f>TRUNC(F128+F132,2)</f>
        <v>1475.71</v>
      </c>
    </row>
    <row r="134" spans="2:6" ht="13.5" thickBot="1" x14ac:dyDescent="0.3"/>
    <row r="135" spans="2:6" x14ac:dyDescent="0.25">
      <c r="B135" s="149" t="s">
        <v>150</v>
      </c>
      <c r="C135" s="150"/>
      <c r="D135" s="150"/>
      <c r="E135" s="150"/>
      <c r="F135" s="151"/>
    </row>
    <row r="136" spans="2:6" x14ac:dyDescent="0.25">
      <c r="B136" s="66"/>
      <c r="C136" s="51" t="s">
        <v>151</v>
      </c>
      <c r="D136" s="173"/>
      <c r="E136" s="173"/>
      <c r="F136" s="67" t="s">
        <v>61</v>
      </c>
    </row>
    <row r="137" spans="2:6" x14ac:dyDescent="0.25">
      <c r="B137" s="68" t="s">
        <v>48</v>
      </c>
      <c r="C137" s="157" t="s">
        <v>152</v>
      </c>
      <c r="D137" s="157"/>
      <c r="E137" s="157"/>
      <c r="F137" s="69">
        <f>F39</f>
        <v>2574.37</v>
      </c>
    </row>
    <row r="138" spans="2:6" x14ac:dyDescent="0.25">
      <c r="B138" s="68" t="s">
        <v>49</v>
      </c>
      <c r="C138" s="158" t="s">
        <v>153</v>
      </c>
      <c r="D138" s="158"/>
      <c r="E138" s="158"/>
      <c r="F138" s="69">
        <f>F77</f>
        <v>2734.08</v>
      </c>
    </row>
    <row r="139" spans="2:6" x14ac:dyDescent="0.25">
      <c r="B139" s="68" t="s">
        <v>50</v>
      </c>
      <c r="C139" s="158" t="s">
        <v>154</v>
      </c>
      <c r="D139" s="158"/>
      <c r="E139" s="158"/>
      <c r="F139" s="69">
        <f>F87</f>
        <v>166.57</v>
      </c>
    </row>
    <row r="140" spans="2:6" x14ac:dyDescent="0.25">
      <c r="B140" s="68" t="s">
        <v>51</v>
      </c>
      <c r="C140" s="158" t="s">
        <v>155</v>
      </c>
      <c r="D140" s="158"/>
      <c r="E140" s="158"/>
      <c r="F140" s="69">
        <f>F112</f>
        <v>313.2</v>
      </c>
    </row>
    <row r="141" spans="2:6" x14ac:dyDescent="0.25">
      <c r="B141" s="68" t="s">
        <v>52</v>
      </c>
      <c r="C141" s="158" t="s">
        <v>156</v>
      </c>
      <c r="D141" s="158"/>
      <c r="E141" s="158"/>
      <c r="F141" s="69">
        <f>F120</f>
        <v>129.94999999999999</v>
      </c>
    </row>
    <row r="142" spans="2:6" x14ac:dyDescent="0.25">
      <c r="B142" s="68" t="s">
        <v>53</v>
      </c>
      <c r="C142" s="159" t="s">
        <v>157</v>
      </c>
      <c r="D142" s="159"/>
      <c r="E142" s="159"/>
      <c r="F142" s="69">
        <f>F133</f>
        <v>1475.71</v>
      </c>
    </row>
    <row r="143" spans="2:6" ht="13.5" thickBot="1" x14ac:dyDescent="0.3">
      <c r="B143" s="70"/>
      <c r="C143" s="171" t="s">
        <v>158</v>
      </c>
      <c r="D143" s="171"/>
      <c r="E143" s="71"/>
      <c r="F143" s="72">
        <f>TRUNC(SUM(F137:F142),2)</f>
        <v>7393.88</v>
      </c>
    </row>
  </sheetData>
  <mergeCells count="63">
    <mergeCell ref="E12:F12"/>
    <mergeCell ref="B6:F6"/>
    <mergeCell ref="B7:F7"/>
    <mergeCell ref="B9:F9"/>
    <mergeCell ref="E10:F10"/>
    <mergeCell ref="E11:F1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C70:D70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C101:D101"/>
    <mergeCell ref="B72:F72"/>
    <mergeCell ref="D73:E73"/>
    <mergeCell ref="C74:E74"/>
    <mergeCell ref="C75:E75"/>
    <mergeCell ref="C76:E76"/>
    <mergeCell ref="C77:D77"/>
    <mergeCell ref="B79:F79"/>
    <mergeCell ref="C87:D87"/>
    <mergeCell ref="B89:F89"/>
    <mergeCell ref="B91:F91"/>
    <mergeCell ref="C99:D99"/>
    <mergeCell ref="C133:D133"/>
    <mergeCell ref="B103:F103"/>
    <mergeCell ref="C106:D106"/>
    <mergeCell ref="B108:F108"/>
    <mergeCell ref="D109:E109"/>
    <mergeCell ref="C110:E110"/>
    <mergeCell ref="C111:E111"/>
    <mergeCell ref="C112:D112"/>
    <mergeCell ref="B114:F114"/>
    <mergeCell ref="C120:D120"/>
    <mergeCell ref="C122:D122"/>
    <mergeCell ref="B124:F124"/>
    <mergeCell ref="C141:E141"/>
    <mergeCell ref="C142:E142"/>
    <mergeCell ref="C143:D143"/>
    <mergeCell ref="B135:F135"/>
    <mergeCell ref="D136:E136"/>
    <mergeCell ref="C137:E137"/>
    <mergeCell ref="C138:E138"/>
    <mergeCell ref="C139:E139"/>
    <mergeCell ref="C140:E140"/>
  </mergeCells>
  <pageMargins left="0.19685039370078741" right="0.19685039370078741" top="0.39370078740157483" bottom="0.39370078740157483" header="0" footer="0"/>
  <pageSetup paperSize="9" scale="84" fitToHeight="0" orientation="portrait" horizontalDpi="300" verticalDpi="3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744DC-E0D1-47F8-8463-8E973C8E224A}">
  <sheetPr codeName="Planilha6">
    <pageSetUpPr fitToPage="1"/>
  </sheetPr>
  <dimension ref="B1:F143"/>
  <sheetViews>
    <sheetView topLeftCell="A112" workbookViewId="0">
      <selection activeCell="G22" sqref="G22"/>
    </sheetView>
  </sheetViews>
  <sheetFormatPr defaultRowHeight="12.75" x14ac:dyDescent="0.25"/>
  <cols>
    <col min="1" max="1" width="3.7109375" style="1" customWidth="1"/>
    <col min="2" max="2" width="5.7109375" style="1" customWidth="1"/>
    <col min="3" max="3" width="65.7109375" style="1" customWidth="1"/>
    <col min="4" max="4" width="16.7109375" style="1" customWidth="1"/>
    <col min="5" max="5" width="14.7109375" style="1" customWidth="1"/>
    <col min="6" max="6" width="12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4"/>
      <c r="F2" s="38" t="s">
        <v>1</v>
      </c>
    </row>
    <row r="3" spans="2:6" ht="15" customHeight="1" x14ac:dyDescent="0.25">
      <c r="B3" s="5"/>
      <c r="C3" s="6"/>
      <c r="D3" s="6"/>
      <c r="E3" s="7"/>
      <c r="F3" s="39" t="s">
        <v>2</v>
      </c>
    </row>
    <row r="4" spans="2:6" ht="15" customHeight="1" x14ac:dyDescent="0.25">
      <c r="B4" s="8"/>
      <c r="C4" s="9"/>
      <c r="D4" s="9"/>
      <c r="E4" s="10"/>
      <c r="F4" s="40" t="s">
        <v>3</v>
      </c>
    </row>
    <row r="6" spans="2:6" ht="15.75" x14ac:dyDescent="0.25">
      <c r="B6" s="148" t="s">
        <v>0</v>
      </c>
      <c r="C6" s="148"/>
      <c r="D6" s="148"/>
      <c r="E6" s="148"/>
      <c r="F6" s="148"/>
    </row>
    <row r="7" spans="2:6" ht="15.75" x14ac:dyDescent="0.25">
      <c r="B7" s="148" t="s">
        <v>4</v>
      </c>
      <c r="C7" s="148"/>
      <c r="D7" s="148"/>
      <c r="E7" s="148"/>
      <c r="F7" s="148"/>
    </row>
    <row r="8" spans="2:6" ht="13.5" thickBot="1" x14ac:dyDescent="0.3"/>
    <row r="9" spans="2:6" x14ac:dyDescent="0.25">
      <c r="B9" s="149" t="s">
        <v>5</v>
      </c>
      <c r="C9" s="150"/>
      <c r="D9" s="150"/>
      <c r="E9" s="150"/>
      <c r="F9" s="151"/>
    </row>
    <row r="10" spans="2:6" ht="15" customHeight="1" x14ac:dyDescent="0.25">
      <c r="B10" s="19" t="s">
        <v>6</v>
      </c>
      <c r="C10" s="12" t="s">
        <v>10</v>
      </c>
      <c r="D10" s="12"/>
      <c r="E10" s="180" t="s">
        <v>657</v>
      </c>
      <c r="F10" s="181"/>
    </row>
    <row r="11" spans="2:6" ht="15" customHeight="1" x14ac:dyDescent="0.25">
      <c r="B11" s="19" t="s">
        <v>7</v>
      </c>
      <c r="C11" s="12" t="s">
        <v>11</v>
      </c>
      <c r="D11" s="12"/>
      <c r="E11" s="160" t="s">
        <v>14</v>
      </c>
      <c r="F11" s="161"/>
    </row>
    <row r="12" spans="2:6" ht="15" customHeight="1" x14ac:dyDescent="0.25">
      <c r="B12" s="19" t="s">
        <v>8</v>
      </c>
      <c r="C12" s="12" t="s">
        <v>12</v>
      </c>
      <c r="D12" s="12"/>
      <c r="E12" s="186">
        <v>45966</v>
      </c>
      <c r="F12" s="161"/>
    </row>
    <row r="13" spans="2:6" ht="15.75" customHeight="1" x14ac:dyDescent="0.25">
      <c r="B13" s="53" t="s">
        <v>9</v>
      </c>
      <c r="C13" s="21" t="s">
        <v>13</v>
      </c>
      <c r="D13" s="21"/>
      <c r="E13" s="187" t="s">
        <v>658</v>
      </c>
      <c r="F13" s="188"/>
    </row>
    <row r="14" spans="2:6" x14ac:dyDescent="0.25">
      <c r="B14" s="18"/>
      <c r="C14" s="12"/>
      <c r="D14" s="12"/>
      <c r="E14" s="12"/>
      <c r="F14" s="13"/>
    </row>
    <row r="15" spans="2:6" x14ac:dyDescent="0.25">
      <c r="B15" s="175" t="s">
        <v>15</v>
      </c>
      <c r="C15" s="176"/>
      <c r="D15" s="176"/>
      <c r="E15" s="176"/>
      <c r="F15" s="177"/>
    </row>
    <row r="16" spans="2:6" ht="15" customHeight="1" x14ac:dyDescent="0.25">
      <c r="B16" s="19" t="s">
        <v>16</v>
      </c>
      <c r="C16" s="12" t="s">
        <v>21</v>
      </c>
      <c r="D16" s="12"/>
      <c r="E16" s="180" t="s">
        <v>26</v>
      </c>
      <c r="F16" s="181"/>
    </row>
    <row r="17" spans="2:6" ht="15" customHeight="1" x14ac:dyDescent="0.25">
      <c r="B17" s="19" t="s">
        <v>17</v>
      </c>
      <c r="C17" s="12" t="s">
        <v>22</v>
      </c>
      <c r="D17" s="12"/>
      <c r="E17" s="160" t="s">
        <v>656</v>
      </c>
      <c r="F17" s="161"/>
    </row>
    <row r="18" spans="2:6" ht="15" customHeight="1" x14ac:dyDescent="0.25">
      <c r="B18" s="19" t="s">
        <v>18</v>
      </c>
      <c r="C18" s="12" t="s">
        <v>23</v>
      </c>
      <c r="D18" s="12"/>
      <c r="E18" s="160" t="s">
        <v>27</v>
      </c>
      <c r="F18" s="161"/>
    </row>
    <row r="19" spans="2:6" ht="15" customHeight="1" x14ac:dyDescent="0.25">
      <c r="B19" s="19" t="s">
        <v>19</v>
      </c>
      <c r="C19" s="12" t="s">
        <v>24</v>
      </c>
      <c r="D19" s="12"/>
      <c r="E19" s="160" t="s">
        <v>28</v>
      </c>
      <c r="F19" s="161"/>
    </row>
    <row r="20" spans="2:6" ht="15" customHeight="1" x14ac:dyDescent="0.25">
      <c r="B20" s="53" t="s">
        <v>20</v>
      </c>
      <c r="C20" s="21" t="s">
        <v>25</v>
      </c>
      <c r="D20" s="21"/>
      <c r="E20" s="182">
        <v>1518</v>
      </c>
      <c r="F20" s="183"/>
    </row>
    <row r="21" spans="2:6" x14ac:dyDescent="0.25">
      <c r="B21" s="18"/>
      <c r="C21" s="12"/>
      <c r="D21" s="12"/>
      <c r="E21" s="12"/>
      <c r="F21" s="13"/>
    </row>
    <row r="22" spans="2:6" x14ac:dyDescent="0.25">
      <c r="B22" s="175" t="s">
        <v>29</v>
      </c>
      <c r="C22" s="176"/>
      <c r="D22" s="176"/>
      <c r="E22" s="176"/>
      <c r="F22" s="177"/>
    </row>
    <row r="23" spans="2:6" ht="15" customHeight="1" x14ac:dyDescent="0.25">
      <c r="B23" s="11" t="s">
        <v>30</v>
      </c>
      <c r="C23" s="16" t="s">
        <v>23</v>
      </c>
      <c r="D23" s="12"/>
      <c r="E23" s="180" t="s">
        <v>172</v>
      </c>
      <c r="F23" s="181"/>
    </row>
    <row r="24" spans="2:6" ht="15" customHeight="1" x14ac:dyDescent="0.25">
      <c r="B24" s="11" t="s">
        <v>38</v>
      </c>
      <c r="C24" s="16" t="s">
        <v>31</v>
      </c>
      <c r="D24" s="12"/>
      <c r="E24" s="160" t="s">
        <v>173</v>
      </c>
      <c r="F24" s="161"/>
    </row>
    <row r="25" spans="2:6" ht="15" customHeight="1" x14ac:dyDescent="0.25">
      <c r="B25" s="11" t="s">
        <v>39</v>
      </c>
      <c r="C25" s="16" t="s">
        <v>32</v>
      </c>
      <c r="D25" s="12"/>
      <c r="E25" s="184">
        <v>3383.5</v>
      </c>
      <c r="F25" s="185"/>
    </row>
    <row r="26" spans="2:6" ht="15" customHeight="1" x14ac:dyDescent="0.25">
      <c r="B26" s="11" t="s">
        <v>40</v>
      </c>
      <c r="C26" s="16" t="s">
        <v>33</v>
      </c>
      <c r="D26" s="12"/>
      <c r="E26" s="160" t="s">
        <v>34</v>
      </c>
      <c r="F26" s="161"/>
    </row>
    <row r="27" spans="2:6" ht="15" customHeight="1" x14ac:dyDescent="0.25">
      <c r="B27" s="11" t="s">
        <v>41</v>
      </c>
      <c r="C27" s="16" t="s">
        <v>35</v>
      </c>
      <c r="D27" s="12"/>
      <c r="E27" s="178">
        <v>45778</v>
      </c>
      <c r="F27" s="179"/>
    </row>
    <row r="28" spans="2:6" ht="15" customHeight="1" x14ac:dyDescent="0.25">
      <c r="B28" s="11" t="s">
        <v>42</v>
      </c>
      <c r="C28" s="16" t="s">
        <v>36</v>
      </c>
      <c r="D28" s="12"/>
      <c r="E28" s="160" t="s">
        <v>46</v>
      </c>
      <c r="F28" s="161"/>
    </row>
    <row r="29" spans="2:6" ht="15" customHeight="1" thickBot="1" x14ac:dyDescent="0.3">
      <c r="B29" s="14" t="s">
        <v>43</v>
      </c>
      <c r="C29" s="17" t="s">
        <v>37</v>
      </c>
      <c r="D29" s="15"/>
      <c r="E29" s="162">
        <v>1</v>
      </c>
      <c r="F29" s="163"/>
    </row>
    <row r="30" spans="2:6" ht="13.5" thickBot="1" x14ac:dyDescent="0.3"/>
    <row r="31" spans="2:6" x14ac:dyDescent="0.25">
      <c r="B31" s="149" t="s">
        <v>47</v>
      </c>
      <c r="C31" s="150"/>
      <c r="D31" s="150"/>
      <c r="E31" s="150"/>
      <c r="F31" s="151"/>
    </row>
    <row r="32" spans="2:6" x14ac:dyDescent="0.25">
      <c r="B32" s="32">
        <v>1</v>
      </c>
      <c r="C32" s="42" t="s">
        <v>60</v>
      </c>
      <c r="D32" s="42" t="s">
        <v>69</v>
      </c>
      <c r="E32" s="42" t="s">
        <v>62</v>
      </c>
      <c r="F32" s="47" t="s">
        <v>61</v>
      </c>
    </row>
    <row r="33" spans="2:6" x14ac:dyDescent="0.25">
      <c r="B33" s="11" t="s">
        <v>48</v>
      </c>
      <c r="C33" s="12" t="s">
        <v>74</v>
      </c>
      <c r="D33" s="22" t="s">
        <v>63</v>
      </c>
      <c r="E33" s="22" t="s">
        <v>96</v>
      </c>
      <c r="F33" s="24">
        <f>E25</f>
        <v>3383.5</v>
      </c>
    </row>
    <row r="34" spans="2:6" x14ac:dyDescent="0.25">
      <c r="B34" s="11" t="s">
        <v>49</v>
      </c>
      <c r="C34" s="12" t="s">
        <v>55</v>
      </c>
      <c r="D34" s="22" t="s">
        <v>63</v>
      </c>
      <c r="E34" s="22" t="s">
        <v>63</v>
      </c>
      <c r="F34" s="24">
        <v>0</v>
      </c>
    </row>
    <row r="35" spans="2:6" x14ac:dyDescent="0.25">
      <c r="B35" s="11" t="s">
        <v>50</v>
      </c>
      <c r="C35" s="12" t="s">
        <v>56</v>
      </c>
      <c r="D35" s="22" t="s">
        <v>63</v>
      </c>
      <c r="E35" s="22" t="s">
        <v>63</v>
      </c>
      <c r="F35" s="24">
        <v>0</v>
      </c>
    </row>
    <row r="36" spans="2:6" x14ac:dyDescent="0.25">
      <c r="B36" s="11" t="s">
        <v>51</v>
      </c>
      <c r="C36" s="12" t="s">
        <v>57</v>
      </c>
      <c r="D36" s="22" t="s">
        <v>63</v>
      </c>
      <c r="E36" s="22" t="s">
        <v>63</v>
      </c>
      <c r="F36" s="24">
        <v>0</v>
      </c>
    </row>
    <row r="37" spans="2:6" x14ac:dyDescent="0.25">
      <c r="B37" s="11" t="s">
        <v>52</v>
      </c>
      <c r="C37" s="12" t="s">
        <v>58</v>
      </c>
      <c r="D37" s="22" t="s">
        <v>63</v>
      </c>
      <c r="E37" s="22" t="s">
        <v>63</v>
      </c>
      <c r="F37" s="24">
        <v>0</v>
      </c>
    </row>
    <row r="38" spans="2:6" x14ac:dyDescent="0.25">
      <c r="B38" s="11" t="s">
        <v>53</v>
      </c>
      <c r="C38" s="12" t="s">
        <v>59</v>
      </c>
      <c r="D38" s="22" t="s">
        <v>63</v>
      </c>
      <c r="E38" s="22" t="s">
        <v>63</v>
      </c>
      <c r="F38" s="24">
        <v>0</v>
      </c>
    </row>
    <row r="39" spans="2:6" ht="15.75" customHeight="1" thickBot="1" x14ac:dyDescent="0.3">
      <c r="B39" s="54"/>
      <c r="C39" s="133" t="s">
        <v>137</v>
      </c>
      <c r="D39" s="133"/>
      <c r="E39" s="55"/>
      <c r="F39" s="56">
        <f>TRUNC(SUM(F33:F38),2)</f>
        <v>3383.5</v>
      </c>
    </row>
    <row r="40" spans="2:6" ht="13.5" thickBot="1" x14ac:dyDescent="0.3"/>
    <row r="41" spans="2:6" x14ac:dyDescent="0.25">
      <c r="B41" s="149" t="s">
        <v>64</v>
      </c>
      <c r="C41" s="150"/>
      <c r="D41" s="150"/>
      <c r="E41" s="150"/>
      <c r="F41" s="151"/>
    </row>
    <row r="42" spans="2:6" x14ac:dyDescent="0.25">
      <c r="B42" s="23"/>
      <c r="C42" s="20"/>
      <c r="D42" s="20"/>
      <c r="E42" s="20"/>
      <c r="F42" s="57"/>
    </row>
    <row r="43" spans="2:6" x14ac:dyDescent="0.25">
      <c r="B43" s="168" t="s">
        <v>65</v>
      </c>
      <c r="C43" s="169"/>
      <c r="D43" s="169"/>
      <c r="E43" s="169"/>
      <c r="F43" s="170"/>
    </row>
    <row r="44" spans="2:6" x14ac:dyDescent="0.25">
      <c r="B44" s="32" t="s">
        <v>66</v>
      </c>
      <c r="C44" s="42" t="s">
        <v>67</v>
      </c>
      <c r="D44" s="42" t="s">
        <v>83</v>
      </c>
      <c r="E44" s="42" t="s">
        <v>62</v>
      </c>
      <c r="F44" s="47" t="s">
        <v>61</v>
      </c>
    </row>
    <row r="45" spans="2:6" x14ac:dyDescent="0.25">
      <c r="B45" s="11" t="s">
        <v>48</v>
      </c>
      <c r="C45" s="12" t="s">
        <v>68</v>
      </c>
      <c r="D45" s="22" t="s">
        <v>70</v>
      </c>
      <c r="E45" s="29">
        <f>1/12</f>
        <v>8.3333333333333329E-2</v>
      </c>
      <c r="F45" s="24">
        <f>TRUNC($F$39*E45,2)</f>
        <v>281.95</v>
      </c>
    </row>
    <row r="46" spans="2:6" x14ac:dyDescent="0.25">
      <c r="B46" s="11" t="s">
        <v>49</v>
      </c>
      <c r="C46" s="120" t="s">
        <v>598</v>
      </c>
      <c r="D46" s="22" t="s">
        <v>70</v>
      </c>
      <c r="E46" s="29">
        <f>1/3/12</f>
        <v>2.7777777777777776E-2</v>
      </c>
      <c r="F46" s="24">
        <f>TRUNC($F$39*E46,2)</f>
        <v>93.98</v>
      </c>
    </row>
    <row r="47" spans="2:6" ht="15.75" customHeight="1" x14ac:dyDescent="0.25">
      <c r="B47" s="58"/>
      <c r="C47" s="137" t="s">
        <v>144</v>
      </c>
      <c r="D47" s="137"/>
      <c r="E47" s="44">
        <f>SUM(E45:E46)</f>
        <v>0.1111111111111111</v>
      </c>
      <c r="F47" s="59">
        <f>TRUNC(SUM(F45:F46),2)</f>
        <v>375.93</v>
      </c>
    </row>
    <row r="48" spans="2:6" x14ac:dyDescent="0.25">
      <c r="B48" s="18"/>
      <c r="C48" s="12"/>
      <c r="D48" s="12"/>
      <c r="E48" s="12"/>
      <c r="F48" s="13"/>
    </row>
    <row r="49" spans="2:6" x14ac:dyDescent="0.25">
      <c r="B49" s="168" t="s">
        <v>71</v>
      </c>
      <c r="C49" s="169"/>
      <c r="D49" s="169"/>
      <c r="E49" s="169"/>
      <c r="F49" s="170"/>
    </row>
    <row r="50" spans="2:6" x14ac:dyDescent="0.25">
      <c r="B50" s="32" t="s">
        <v>72</v>
      </c>
      <c r="C50" s="42" t="s">
        <v>73</v>
      </c>
      <c r="D50" s="42" t="s">
        <v>83</v>
      </c>
      <c r="E50" s="42" t="s">
        <v>62</v>
      </c>
      <c r="F50" s="47" t="s">
        <v>61</v>
      </c>
    </row>
    <row r="51" spans="2:6" x14ac:dyDescent="0.25">
      <c r="B51" s="11" t="s">
        <v>48</v>
      </c>
      <c r="C51" s="12" t="s">
        <v>76</v>
      </c>
      <c r="D51" s="22" t="s">
        <v>70</v>
      </c>
      <c r="E51" s="29">
        <v>0.2</v>
      </c>
      <c r="F51" s="24">
        <f t="shared" ref="F51:F58" si="0">TRUNC($F$39*E51,2)</f>
        <v>676.7</v>
      </c>
    </row>
    <row r="52" spans="2:6" x14ac:dyDescent="0.25">
      <c r="B52" s="11" t="s">
        <v>49</v>
      </c>
      <c r="C52" s="12" t="s">
        <v>77</v>
      </c>
      <c r="D52" s="22" t="s">
        <v>70</v>
      </c>
      <c r="E52" s="29">
        <v>2.5000000000000001E-2</v>
      </c>
      <c r="F52" s="24">
        <f t="shared" si="0"/>
        <v>84.58</v>
      </c>
    </row>
    <row r="53" spans="2:6" x14ac:dyDescent="0.25">
      <c r="B53" s="11" t="s">
        <v>50</v>
      </c>
      <c r="C53" s="12" t="s">
        <v>78</v>
      </c>
      <c r="D53" s="22" t="s">
        <v>70</v>
      </c>
      <c r="E53" s="29">
        <f>3%*2</f>
        <v>0.06</v>
      </c>
      <c r="F53" s="24">
        <f t="shared" si="0"/>
        <v>203.01</v>
      </c>
    </row>
    <row r="54" spans="2:6" x14ac:dyDescent="0.25">
      <c r="B54" s="11" t="s">
        <v>51</v>
      </c>
      <c r="C54" s="12" t="s">
        <v>79</v>
      </c>
      <c r="D54" s="22" t="s">
        <v>70</v>
      </c>
      <c r="E54" s="29">
        <v>1.4999999999999999E-2</v>
      </c>
      <c r="F54" s="24">
        <f t="shared" si="0"/>
        <v>50.75</v>
      </c>
    </row>
    <row r="55" spans="2:6" x14ac:dyDescent="0.25">
      <c r="B55" s="11" t="s">
        <v>52</v>
      </c>
      <c r="C55" s="12" t="s">
        <v>84</v>
      </c>
      <c r="D55" s="22" t="s">
        <v>70</v>
      </c>
      <c r="E55" s="29">
        <v>0.01</v>
      </c>
      <c r="F55" s="24">
        <f t="shared" si="0"/>
        <v>33.83</v>
      </c>
    </row>
    <row r="56" spans="2:6" x14ac:dyDescent="0.25">
      <c r="B56" s="11" t="s">
        <v>53</v>
      </c>
      <c r="C56" s="12" t="s">
        <v>80</v>
      </c>
      <c r="D56" s="22" t="s">
        <v>70</v>
      </c>
      <c r="E56" s="29">
        <v>6.0000000000000001E-3</v>
      </c>
      <c r="F56" s="24">
        <f t="shared" si="0"/>
        <v>20.3</v>
      </c>
    </row>
    <row r="57" spans="2:6" x14ac:dyDescent="0.25">
      <c r="B57" s="11" t="s">
        <v>54</v>
      </c>
      <c r="C57" s="12" t="s">
        <v>81</v>
      </c>
      <c r="D57" s="22" t="s">
        <v>70</v>
      </c>
      <c r="E57" s="29">
        <v>2E-3</v>
      </c>
      <c r="F57" s="24">
        <f t="shared" si="0"/>
        <v>6.76</v>
      </c>
    </row>
    <row r="58" spans="2:6" x14ac:dyDescent="0.25">
      <c r="B58" s="11" t="s">
        <v>75</v>
      </c>
      <c r="C58" s="12" t="s">
        <v>82</v>
      </c>
      <c r="D58" s="22" t="s">
        <v>70</v>
      </c>
      <c r="E58" s="29">
        <v>0.08</v>
      </c>
      <c r="F58" s="24">
        <f t="shared" si="0"/>
        <v>270.68</v>
      </c>
    </row>
    <row r="59" spans="2:6" ht="15.75" customHeight="1" x14ac:dyDescent="0.25">
      <c r="B59" s="58"/>
      <c r="C59" s="137" t="s">
        <v>145</v>
      </c>
      <c r="D59" s="137"/>
      <c r="E59" s="44">
        <f>SUM(E51:E58)</f>
        <v>0.39800000000000008</v>
      </c>
      <c r="F59" s="59">
        <f>TRUNC(SUM(F51:F58),2)</f>
        <v>1346.61</v>
      </c>
    </row>
    <row r="60" spans="2:6" x14ac:dyDescent="0.25">
      <c r="B60" s="18"/>
      <c r="C60" s="12"/>
      <c r="D60" s="12"/>
      <c r="E60" s="12"/>
      <c r="F60" s="13"/>
    </row>
    <row r="61" spans="2:6" x14ac:dyDescent="0.25">
      <c r="B61" s="168" t="s">
        <v>85</v>
      </c>
      <c r="C61" s="169"/>
      <c r="D61" s="169"/>
      <c r="E61" s="169"/>
      <c r="F61" s="170"/>
    </row>
    <row r="62" spans="2:6" x14ac:dyDescent="0.25">
      <c r="B62" s="32" t="s">
        <v>94</v>
      </c>
      <c r="C62" s="42" t="s">
        <v>95</v>
      </c>
      <c r="D62" s="42" t="s">
        <v>83</v>
      </c>
      <c r="E62" s="42" t="s">
        <v>69</v>
      </c>
      <c r="F62" s="47" t="s">
        <v>61</v>
      </c>
    </row>
    <row r="63" spans="2:6" x14ac:dyDescent="0.25">
      <c r="B63" s="11" t="s">
        <v>48</v>
      </c>
      <c r="C63" s="12" t="s">
        <v>87</v>
      </c>
      <c r="D63" s="25">
        <v>22</v>
      </c>
      <c r="E63" s="26">
        <v>17.55</v>
      </c>
      <c r="F63" s="24">
        <f>D63*E63</f>
        <v>386.1</v>
      </c>
    </row>
    <row r="64" spans="2:6" x14ac:dyDescent="0.25">
      <c r="B64" s="11" t="s">
        <v>86</v>
      </c>
      <c r="C64" s="12" t="s">
        <v>89</v>
      </c>
      <c r="D64" s="22" t="s">
        <v>74</v>
      </c>
      <c r="E64" s="29">
        <v>0.06</v>
      </c>
      <c r="F64" s="24">
        <f>-TRUNC(MIN(F63,E64*$F$33),2)</f>
        <v>-203.01</v>
      </c>
    </row>
    <row r="65" spans="2:6" x14ac:dyDescent="0.25">
      <c r="B65" s="11" t="s">
        <v>49</v>
      </c>
      <c r="C65" s="12" t="s">
        <v>88</v>
      </c>
      <c r="D65" s="25">
        <v>22</v>
      </c>
      <c r="E65" s="26">
        <v>44.3</v>
      </c>
      <c r="F65" s="24">
        <f>D65*E65</f>
        <v>974.59999999999991</v>
      </c>
    </row>
    <row r="66" spans="2:6" x14ac:dyDescent="0.25">
      <c r="B66" s="11" t="s">
        <v>50</v>
      </c>
      <c r="C66" s="12" t="s">
        <v>90</v>
      </c>
      <c r="D66" s="27">
        <v>1</v>
      </c>
      <c r="E66" s="26">
        <v>200</v>
      </c>
      <c r="F66" s="24">
        <f>D66*E66</f>
        <v>200</v>
      </c>
    </row>
    <row r="67" spans="2:6" x14ac:dyDescent="0.25">
      <c r="B67" s="11" t="s">
        <v>51</v>
      </c>
      <c r="C67" s="12" t="s">
        <v>91</v>
      </c>
      <c r="D67" s="27">
        <v>1</v>
      </c>
      <c r="E67" s="26">
        <v>13.64</v>
      </c>
      <c r="F67" s="24">
        <f>D67*E67</f>
        <v>13.64</v>
      </c>
    </row>
    <row r="68" spans="2:6" x14ac:dyDescent="0.25">
      <c r="B68" s="11" t="s">
        <v>52</v>
      </c>
      <c r="C68" s="12" t="s">
        <v>92</v>
      </c>
      <c r="D68" s="27">
        <v>1</v>
      </c>
      <c r="E68" s="26">
        <v>3.61</v>
      </c>
      <c r="F68" s="24">
        <f>D68*E68</f>
        <v>3.61</v>
      </c>
    </row>
    <row r="69" spans="2:6" x14ac:dyDescent="0.25">
      <c r="B69" s="11" t="s">
        <v>53</v>
      </c>
      <c r="C69" s="12" t="s">
        <v>59</v>
      </c>
      <c r="D69" s="27" t="s">
        <v>63</v>
      </c>
      <c r="E69" s="26" t="s">
        <v>63</v>
      </c>
      <c r="F69" s="24">
        <v>0</v>
      </c>
    </row>
    <row r="70" spans="2:6" ht="15.75" customHeight="1" x14ac:dyDescent="0.25">
      <c r="B70" s="58"/>
      <c r="C70" s="137" t="s">
        <v>146</v>
      </c>
      <c r="D70" s="137"/>
      <c r="E70" s="45"/>
      <c r="F70" s="59">
        <f>TRUNC(SUM(F63:F69),2)</f>
        <v>1374.94</v>
      </c>
    </row>
    <row r="71" spans="2:6" x14ac:dyDescent="0.25">
      <c r="B71" s="18"/>
      <c r="C71" s="12"/>
      <c r="D71" s="12"/>
      <c r="E71" s="12"/>
      <c r="F71" s="13"/>
    </row>
    <row r="72" spans="2:6" x14ac:dyDescent="0.25">
      <c r="B72" s="168" t="s">
        <v>93</v>
      </c>
      <c r="C72" s="169"/>
      <c r="D72" s="169"/>
      <c r="E72" s="169"/>
      <c r="F72" s="170"/>
    </row>
    <row r="73" spans="2:6" x14ac:dyDescent="0.25">
      <c r="B73" s="32">
        <v>2</v>
      </c>
      <c r="C73" s="42" t="s">
        <v>67</v>
      </c>
      <c r="D73" s="167"/>
      <c r="E73" s="167"/>
      <c r="F73" s="47" t="s">
        <v>61</v>
      </c>
    </row>
    <row r="74" spans="2:6" x14ac:dyDescent="0.25">
      <c r="B74" s="11" t="s">
        <v>66</v>
      </c>
      <c r="C74" s="164" t="s">
        <v>67</v>
      </c>
      <c r="D74" s="164"/>
      <c r="E74" s="164"/>
      <c r="F74" s="28">
        <f>F47</f>
        <v>375.93</v>
      </c>
    </row>
    <row r="75" spans="2:6" x14ac:dyDescent="0.25">
      <c r="B75" s="11" t="s">
        <v>72</v>
      </c>
      <c r="C75" s="165" t="s">
        <v>73</v>
      </c>
      <c r="D75" s="165"/>
      <c r="E75" s="165"/>
      <c r="F75" s="28">
        <f>F59</f>
        <v>1346.61</v>
      </c>
    </row>
    <row r="76" spans="2:6" x14ac:dyDescent="0.25">
      <c r="B76" s="11" t="s">
        <v>94</v>
      </c>
      <c r="C76" s="166" t="s">
        <v>95</v>
      </c>
      <c r="D76" s="166"/>
      <c r="E76" s="166"/>
      <c r="F76" s="28">
        <f>F70</f>
        <v>1374.94</v>
      </c>
    </row>
    <row r="77" spans="2:6" ht="15.75" customHeight="1" thickBot="1" x14ac:dyDescent="0.3">
      <c r="B77" s="54"/>
      <c r="C77" s="133" t="s">
        <v>138</v>
      </c>
      <c r="D77" s="133"/>
      <c r="E77" s="60"/>
      <c r="F77" s="56">
        <f>TRUNC(SUM(F74:F76),2)</f>
        <v>3097.48</v>
      </c>
    </row>
    <row r="78" spans="2:6" ht="13.5" thickBot="1" x14ac:dyDescent="0.3"/>
    <row r="79" spans="2:6" x14ac:dyDescent="0.25">
      <c r="B79" s="149" t="s">
        <v>97</v>
      </c>
      <c r="C79" s="150"/>
      <c r="D79" s="150"/>
      <c r="E79" s="150"/>
      <c r="F79" s="151"/>
    </row>
    <row r="80" spans="2:6" x14ac:dyDescent="0.25">
      <c r="B80" s="32">
        <v>3</v>
      </c>
      <c r="C80" s="42" t="s">
        <v>98</v>
      </c>
      <c r="D80" s="42" t="s">
        <v>83</v>
      </c>
      <c r="E80" s="42" t="s">
        <v>62</v>
      </c>
      <c r="F80" s="47" t="s">
        <v>61</v>
      </c>
    </row>
    <row r="81" spans="2:6" x14ac:dyDescent="0.25">
      <c r="B81" s="11" t="s">
        <v>48</v>
      </c>
      <c r="C81" s="12" t="s">
        <v>99</v>
      </c>
      <c r="D81" s="22" t="s">
        <v>70</v>
      </c>
      <c r="E81" s="29">
        <f>((1+(1/12)+(1/12)+(1/12/3))/12)*5%</f>
        <v>4.9768518518518512E-3</v>
      </c>
      <c r="F81" s="28">
        <f t="shared" ref="F81:F86" si="1">TRUNC(E81*$F$39,2)</f>
        <v>16.829999999999998</v>
      </c>
    </row>
    <row r="82" spans="2:6" x14ac:dyDescent="0.25">
      <c r="B82" s="11" t="s">
        <v>49</v>
      </c>
      <c r="C82" s="12" t="s">
        <v>100</v>
      </c>
      <c r="D82" s="22" t="s">
        <v>70</v>
      </c>
      <c r="E82" s="29">
        <f>8%*E81</f>
        <v>3.9814814814814812E-4</v>
      </c>
      <c r="F82" s="28">
        <f t="shared" si="1"/>
        <v>1.34</v>
      </c>
    </row>
    <row r="83" spans="2:6" x14ac:dyDescent="0.25">
      <c r="B83" s="11" t="s">
        <v>50</v>
      </c>
      <c r="C83" s="12" t="s">
        <v>101</v>
      </c>
      <c r="D83" s="22" t="s">
        <v>70</v>
      </c>
      <c r="E83" s="29">
        <f>E81*8%*40%*100%</f>
        <v>1.5925925925925927E-4</v>
      </c>
      <c r="F83" s="28">
        <f t="shared" si="1"/>
        <v>0.53</v>
      </c>
    </row>
    <row r="84" spans="2:6" x14ac:dyDescent="0.25">
      <c r="B84" s="11" t="s">
        <v>51</v>
      </c>
      <c r="C84" s="12" t="s">
        <v>102</v>
      </c>
      <c r="D84" s="22" t="s">
        <v>70</v>
      </c>
      <c r="E84" s="29">
        <f>((1/30)*7)/12</f>
        <v>1.9444444444444445E-2</v>
      </c>
      <c r="F84" s="28">
        <f t="shared" si="1"/>
        <v>65.790000000000006</v>
      </c>
    </row>
    <row r="85" spans="2:6" x14ac:dyDescent="0.25">
      <c r="B85" s="11" t="s">
        <v>52</v>
      </c>
      <c r="C85" s="12" t="s">
        <v>103</v>
      </c>
      <c r="D85" s="22" t="s">
        <v>70</v>
      </c>
      <c r="E85" s="29">
        <f>E84*E59</f>
        <v>7.7388888888888906E-3</v>
      </c>
      <c r="F85" s="28">
        <f t="shared" si="1"/>
        <v>26.18</v>
      </c>
    </row>
    <row r="86" spans="2:6" x14ac:dyDescent="0.25">
      <c r="B86" s="11" t="s">
        <v>53</v>
      </c>
      <c r="C86" s="12" t="s">
        <v>104</v>
      </c>
      <c r="D86" s="22" t="s">
        <v>70</v>
      </c>
      <c r="E86" s="29">
        <f>8%*40%*100%</f>
        <v>3.2000000000000001E-2</v>
      </c>
      <c r="F86" s="28">
        <f t="shared" si="1"/>
        <v>108.27</v>
      </c>
    </row>
    <row r="87" spans="2:6" ht="15.75" customHeight="1" thickBot="1" x14ac:dyDescent="0.3">
      <c r="B87" s="54"/>
      <c r="C87" s="133" t="s">
        <v>139</v>
      </c>
      <c r="D87" s="133"/>
      <c r="E87" s="61">
        <f>SUM(E81:E86)</f>
        <v>6.4717592592592604E-2</v>
      </c>
      <c r="F87" s="56">
        <f>TRUNC(SUM(F81:F86),2)</f>
        <v>218.94</v>
      </c>
    </row>
    <row r="88" spans="2:6" ht="13.5" thickBot="1" x14ac:dyDescent="0.3"/>
    <row r="89" spans="2:6" x14ac:dyDescent="0.25">
      <c r="B89" s="149" t="s">
        <v>105</v>
      </c>
      <c r="C89" s="150"/>
      <c r="D89" s="150"/>
      <c r="E89" s="150"/>
      <c r="F89" s="151"/>
    </row>
    <row r="90" spans="2:6" x14ac:dyDescent="0.25">
      <c r="B90" s="18"/>
      <c r="C90" s="12"/>
      <c r="D90" s="12"/>
      <c r="E90" s="12"/>
      <c r="F90" s="13"/>
    </row>
    <row r="91" spans="2:6" x14ac:dyDescent="0.25">
      <c r="B91" s="168" t="s">
        <v>112</v>
      </c>
      <c r="C91" s="169"/>
      <c r="D91" s="169"/>
      <c r="E91" s="169"/>
      <c r="F91" s="170"/>
    </row>
    <row r="92" spans="2:6" x14ac:dyDescent="0.25">
      <c r="B92" s="32" t="s">
        <v>106</v>
      </c>
      <c r="C92" s="42" t="s">
        <v>107</v>
      </c>
      <c r="D92" s="42" t="s">
        <v>83</v>
      </c>
      <c r="E92" s="42" t="s">
        <v>62</v>
      </c>
      <c r="F92" s="47" t="s">
        <v>61</v>
      </c>
    </row>
    <row r="93" spans="2:6" x14ac:dyDescent="0.25">
      <c r="B93" s="11" t="s">
        <v>48</v>
      </c>
      <c r="C93" s="12" t="s">
        <v>108</v>
      </c>
      <c r="D93" s="22" t="s">
        <v>70</v>
      </c>
      <c r="E93" s="29">
        <f>1/12</f>
        <v>8.3333333333333329E-2</v>
      </c>
      <c r="F93" s="28">
        <f>TRUNC(E93*$F$39,2)</f>
        <v>281.95</v>
      </c>
    </row>
    <row r="94" spans="2:6" x14ac:dyDescent="0.25">
      <c r="B94" s="11" t="s">
        <v>49</v>
      </c>
      <c r="C94" s="12" t="s">
        <v>107</v>
      </c>
      <c r="D94" s="22" t="s">
        <v>70</v>
      </c>
      <c r="E94" s="29">
        <f>(1/30)/12</f>
        <v>2.7777777777777779E-3</v>
      </c>
      <c r="F94" s="28">
        <f>TRUNC(E94*$F$39,2)</f>
        <v>9.39</v>
      </c>
    </row>
    <row r="95" spans="2:6" x14ac:dyDescent="0.25">
      <c r="B95" s="11" t="s">
        <v>50</v>
      </c>
      <c r="C95" s="12" t="s">
        <v>109</v>
      </c>
      <c r="D95" s="22" t="s">
        <v>70</v>
      </c>
      <c r="E95" s="29">
        <f>(5/30)/12*1.62%*50%</f>
        <v>1.1250000000000001E-4</v>
      </c>
      <c r="F95" s="28">
        <f>TRUNC(E95*$F$39,2)</f>
        <v>0.38</v>
      </c>
    </row>
    <row r="96" spans="2:6" x14ac:dyDescent="0.25">
      <c r="B96" s="11" t="s">
        <v>51</v>
      </c>
      <c r="C96" s="12" t="s">
        <v>110</v>
      </c>
      <c r="D96" s="22" t="s">
        <v>70</v>
      </c>
      <c r="E96" s="29">
        <f>(15/30)/12*1.22%</f>
        <v>5.0833333333333329E-4</v>
      </c>
      <c r="F96" s="28">
        <f>TRUNC(E96*$F$39,2)</f>
        <v>1.71</v>
      </c>
    </row>
    <row r="97" spans="2:6" x14ac:dyDescent="0.25">
      <c r="B97" s="11" t="s">
        <v>52</v>
      </c>
      <c r="C97" s="12" t="s">
        <v>111</v>
      </c>
      <c r="D97" s="22" t="s">
        <v>70</v>
      </c>
      <c r="E97" s="29">
        <f>((1/12)+(1/12/3))*(4/12)*1.62%*50%</f>
        <v>3.0000000000000003E-4</v>
      </c>
      <c r="F97" s="28">
        <f>TRUNC(E97*$F$39,2)</f>
        <v>1.01</v>
      </c>
    </row>
    <row r="98" spans="2:6" x14ac:dyDescent="0.25">
      <c r="B98" s="11" t="s">
        <v>53</v>
      </c>
      <c r="C98" s="12" t="s">
        <v>59</v>
      </c>
      <c r="D98" s="22" t="s">
        <v>63</v>
      </c>
      <c r="E98" s="29" t="s">
        <v>63</v>
      </c>
      <c r="F98" s="28">
        <v>0</v>
      </c>
    </row>
    <row r="99" spans="2:6" x14ac:dyDescent="0.25">
      <c r="B99" s="62"/>
      <c r="C99" s="172" t="s">
        <v>159</v>
      </c>
      <c r="D99" s="172"/>
      <c r="E99" s="46">
        <f>SUM(E93:E98)</f>
        <v>8.703194444444444E-2</v>
      </c>
      <c r="F99" s="63">
        <f>TRUNC(SUM(F93:F98),2)</f>
        <v>294.44</v>
      </c>
    </row>
    <row r="100" spans="2:6" x14ac:dyDescent="0.25">
      <c r="B100" s="11" t="s">
        <v>54</v>
      </c>
      <c r="C100" s="12" t="s">
        <v>113</v>
      </c>
      <c r="D100" s="22"/>
      <c r="E100" s="29">
        <f>E59*E99</f>
        <v>3.4638713888888895E-2</v>
      </c>
      <c r="F100" s="28">
        <f>TRUNC(E100*$F$39,2)</f>
        <v>117.2</v>
      </c>
    </row>
    <row r="101" spans="2:6" ht="15.75" customHeight="1" x14ac:dyDescent="0.25">
      <c r="B101" s="58"/>
      <c r="C101" s="137" t="s">
        <v>147</v>
      </c>
      <c r="D101" s="137"/>
      <c r="E101" s="44">
        <f>E99+E100</f>
        <v>0.12167065833333333</v>
      </c>
      <c r="F101" s="59">
        <f>F99+F100</f>
        <v>411.64</v>
      </c>
    </row>
    <row r="102" spans="2:6" x14ac:dyDescent="0.25">
      <c r="B102" s="18"/>
      <c r="C102" s="12"/>
      <c r="D102" s="12"/>
      <c r="E102" s="12"/>
      <c r="F102" s="13"/>
    </row>
    <row r="103" spans="2:6" x14ac:dyDescent="0.25">
      <c r="B103" s="168" t="s">
        <v>114</v>
      </c>
      <c r="C103" s="169"/>
      <c r="D103" s="169"/>
      <c r="E103" s="169"/>
      <c r="F103" s="170"/>
    </row>
    <row r="104" spans="2:6" x14ac:dyDescent="0.25">
      <c r="B104" s="32" t="s">
        <v>115</v>
      </c>
      <c r="C104" s="42" t="s">
        <v>116</v>
      </c>
      <c r="D104" s="42" t="s">
        <v>83</v>
      </c>
      <c r="E104" s="42" t="s">
        <v>62</v>
      </c>
      <c r="F104" s="47" t="s">
        <v>61</v>
      </c>
    </row>
    <row r="105" spans="2:6" x14ac:dyDescent="0.25">
      <c r="B105" s="11" t="s">
        <v>48</v>
      </c>
      <c r="C105" s="12" t="s">
        <v>117</v>
      </c>
      <c r="D105" s="22" t="s">
        <v>63</v>
      </c>
      <c r="E105" s="29" t="s">
        <v>63</v>
      </c>
      <c r="F105" s="28">
        <v>0</v>
      </c>
    </row>
    <row r="106" spans="2:6" ht="15.75" customHeight="1" x14ac:dyDescent="0.25">
      <c r="B106" s="58"/>
      <c r="C106" s="137" t="s">
        <v>148</v>
      </c>
      <c r="D106" s="137"/>
      <c r="E106" s="44"/>
      <c r="F106" s="59">
        <f>TRUNC(SUM(F105:F105),2)</f>
        <v>0</v>
      </c>
    </row>
    <row r="107" spans="2:6" x14ac:dyDescent="0.25">
      <c r="B107" s="18"/>
      <c r="C107" s="12"/>
      <c r="D107" s="12"/>
      <c r="E107" s="12"/>
      <c r="F107" s="13"/>
    </row>
    <row r="108" spans="2:6" x14ac:dyDescent="0.25">
      <c r="B108" s="168" t="s">
        <v>118</v>
      </c>
      <c r="C108" s="169"/>
      <c r="D108" s="169"/>
      <c r="E108" s="169"/>
      <c r="F108" s="170"/>
    </row>
    <row r="109" spans="2:6" x14ac:dyDescent="0.25">
      <c r="B109" s="32">
        <v>4</v>
      </c>
      <c r="C109" s="42" t="s">
        <v>119</v>
      </c>
      <c r="D109" s="167"/>
      <c r="E109" s="167"/>
      <c r="F109" s="47" t="s">
        <v>61</v>
      </c>
    </row>
    <row r="110" spans="2:6" x14ac:dyDescent="0.25">
      <c r="B110" s="11" t="s">
        <v>106</v>
      </c>
      <c r="C110" s="164" t="s">
        <v>107</v>
      </c>
      <c r="D110" s="164"/>
      <c r="E110" s="164"/>
      <c r="F110" s="28">
        <f>F101</f>
        <v>411.64</v>
      </c>
    </row>
    <row r="111" spans="2:6" x14ac:dyDescent="0.25">
      <c r="B111" s="11" t="s">
        <v>115</v>
      </c>
      <c r="C111" s="166" t="s">
        <v>116</v>
      </c>
      <c r="D111" s="166"/>
      <c r="E111" s="166"/>
      <c r="F111" s="28">
        <f>F106</f>
        <v>0</v>
      </c>
    </row>
    <row r="112" spans="2:6" ht="15.75" customHeight="1" thickBot="1" x14ac:dyDescent="0.3">
      <c r="B112" s="54"/>
      <c r="C112" s="133" t="s">
        <v>140</v>
      </c>
      <c r="D112" s="133"/>
      <c r="E112" s="60"/>
      <c r="F112" s="56">
        <f>TRUNC(SUM(F110:F111),2)</f>
        <v>411.64</v>
      </c>
    </row>
    <row r="113" spans="2:6" ht="13.5" thickBot="1" x14ac:dyDescent="0.3">
      <c r="B113" s="12"/>
      <c r="C113" s="12"/>
      <c r="D113" s="12"/>
      <c r="E113" s="12"/>
      <c r="F113" s="12"/>
    </row>
    <row r="114" spans="2:6" x14ac:dyDescent="0.25">
      <c r="B114" s="149" t="s">
        <v>120</v>
      </c>
      <c r="C114" s="150"/>
      <c r="D114" s="150"/>
      <c r="E114" s="150"/>
      <c r="F114" s="151"/>
    </row>
    <row r="115" spans="2:6" x14ac:dyDescent="0.25">
      <c r="B115" s="32">
        <v>5</v>
      </c>
      <c r="C115" s="42" t="s">
        <v>121</v>
      </c>
      <c r="D115" s="42" t="s">
        <v>69</v>
      </c>
      <c r="E115" s="42" t="s">
        <v>62</v>
      </c>
      <c r="F115" s="47" t="s">
        <v>61</v>
      </c>
    </row>
    <row r="116" spans="2:6" x14ac:dyDescent="0.25">
      <c r="B116" s="11" t="s">
        <v>48</v>
      </c>
      <c r="C116" s="12" t="s">
        <v>122</v>
      </c>
      <c r="D116" s="22" t="s">
        <v>63</v>
      </c>
      <c r="E116" s="22" t="s">
        <v>96</v>
      </c>
      <c r="F116" s="28">
        <f>'A. Uniformes e EPI'!N161</f>
        <v>141.16</v>
      </c>
    </row>
    <row r="117" spans="2:6" x14ac:dyDescent="0.25">
      <c r="B117" s="11" t="s">
        <v>49</v>
      </c>
      <c r="C117" s="12" t="s">
        <v>123</v>
      </c>
      <c r="D117" s="22" t="s">
        <v>63</v>
      </c>
      <c r="E117" s="22" t="s">
        <v>96</v>
      </c>
      <c r="F117" s="28">
        <v>0</v>
      </c>
    </row>
    <row r="118" spans="2:6" x14ac:dyDescent="0.25">
      <c r="B118" s="11" t="s">
        <v>50</v>
      </c>
      <c r="C118" s="12" t="s">
        <v>124</v>
      </c>
      <c r="D118" s="22" t="s">
        <v>63</v>
      </c>
      <c r="E118" s="22" t="s">
        <v>96</v>
      </c>
      <c r="F118" s="28">
        <f>'A. Uniformes e EPI'!N162</f>
        <v>0</v>
      </c>
    </row>
    <row r="119" spans="2:6" x14ac:dyDescent="0.25">
      <c r="B119" s="11" t="s">
        <v>51</v>
      </c>
      <c r="C119" s="12" t="s">
        <v>59</v>
      </c>
      <c r="D119" s="22" t="s">
        <v>63</v>
      </c>
      <c r="E119" s="22" t="s">
        <v>96</v>
      </c>
      <c r="F119" s="28">
        <v>0</v>
      </c>
    </row>
    <row r="120" spans="2:6" ht="15.75" customHeight="1" thickBot="1" x14ac:dyDescent="0.3">
      <c r="B120" s="54"/>
      <c r="C120" s="133" t="s">
        <v>141</v>
      </c>
      <c r="D120" s="133"/>
      <c r="E120" s="61"/>
      <c r="F120" s="56">
        <f>TRUNC(SUM(F116:F119),2)</f>
        <v>141.16</v>
      </c>
    </row>
    <row r="121" spans="2:6" ht="13.5" thickBot="1" x14ac:dyDescent="0.3"/>
    <row r="122" spans="2:6" ht="15.75" customHeight="1" thickBot="1" x14ac:dyDescent="0.3">
      <c r="B122" s="30"/>
      <c r="C122" s="174" t="s">
        <v>149</v>
      </c>
      <c r="D122" s="174"/>
      <c r="E122" s="37"/>
      <c r="F122" s="31">
        <f>F39+F77+F87+F112+F120</f>
        <v>7252.7199999999993</v>
      </c>
    </row>
    <row r="123" spans="2:6" ht="13.5" thickBot="1" x14ac:dyDescent="0.3"/>
    <row r="124" spans="2:6" x14ac:dyDescent="0.25">
      <c r="B124" s="149" t="s">
        <v>125</v>
      </c>
      <c r="C124" s="150"/>
      <c r="D124" s="150"/>
      <c r="E124" s="150"/>
      <c r="F124" s="151"/>
    </row>
    <row r="125" spans="2:6" x14ac:dyDescent="0.25">
      <c r="B125" s="32">
        <v>6</v>
      </c>
      <c r="C125" s="42" t="s">
        <v>126</v>
      </c>
      <c r="D125" s="42" t="s">
        <v>83</v>
      </c>
      <c r="E125" s="42" t="s">
        <v>62</v>
      </c>
      <c r="F125" s="47" t="s">
        <v>61</v>
      </c>
    </row>
    <row r="126" spans="2:6" x14ac:dyDescent="0.25">
      <c r="B126" s="11" t="s">
        <v>48</v>
      </c>
      <c r="C126" s="12" t="s">
        <v>130</v>
      </c>
      <c r="D126" s="22" t="s">
        <v>160</v>
      </c>
      <c r="E126" s="29">
        <v>0.05</v>
      </c>
      <c r="F126" s="28">
        <f>TRUNC(E126*$F$122,2)</f>
        <v>362.63</v>
      </c>
    </row>
    <row r="127" spans="2:6" x14ac:dyDescent="0.25">
      <c r="B127" s="11" t="s">
        <v>49</v>
      </c>
      <c r="C127" s="12" t="s">
        <v>131</v>
      </c>
      <c r="D127" s="22" t="s">
        <v>160</v>
      </c>
      <c r="E127" s="29">
        <v>0.1</v>
      </c>
      <c r="F127" s="28">
        <f>TRUNC(E127*$F$122,2)</f>
        <v>725.27</v>
      </c>
    </row>
    <row r="128" spans="2:6" x14ac:dyDescent="0.25">
      <c r="B128" s="33" t="s">
        <v>143</v>
      </c>
      <c r="C128" s="34" t="s">
        <v>134</v>
      </c>
      <c r="D128" s="34"/>
      <c r="E128" s="35">
        <f>SUM(E126:E127)</f>
        <v>0.15000000000000002</v>
      </c>
      <c r="F128" s="36">
        <f>SUM(F126:F127)</f>
        <v>1087.9000000000001</v>
      </c>
    </row>
    <row r="129" spans="2:6" x14ac:dyDescent="0.25">
      <c r="B129" s="11" t="s">
        <v>127</v>
      </c>
      <c r="C129" s="12" t="s">
        <v>136</v>
      </c>
      <c r="D129" s="22" t="s">
        <v>161</v>
      </c>
      <c r="E129" s="29">
        <v>6.4999999999999997E-3</v>
      </c>
      <c r="F129" s="28">
        <f>TRUNC(E129*($F$122+$F$128)/(1-($E$132/100)))</f>
        <v>54</v>
      </c>
    </row>
    <row r="130" spans="2:6" x14ac:dyDescent="0.25">
      <c r="B130" s="11" t="s">
        <v>128</v>
      </c>
      <c r="C130" s="12" t="s">
        <v>135</v>
      </c>
      <c r="D130" s="22" t="s">
        <v>161</v>
      </c>
      <c r="E130" s="29">
        <v>0.03</v>
      </c>
      <c r="F130" s="28">
        <f>TRUNC(E130*($F$122+$F$128)/(1-($E$132/100)))</f>
        <v>250</v>
      </c>
    </row>
    <row r="131" spans="2:6" x14ac:dyDescent="0.25">
      <c r="B131" s="11" t="s">
        <v>129</v>
      </c>
      <c r="C131" s="12" t="s">
        <v>133</v>
      </c>
      <c r="D131" s="22" t="s">
        <v>161</v>
      </c>
      <c r="E131" s="29">
        <v>0.05</v>
      </c>
      <c r="F131" s="28">
        <f>TRUNC(E131*($F$122+$F$128)/(1-($E$132/100)))</f>
        <v>417</v>
      </c>
    </row>
    <row r="132" spans="2:6" x14ac:dyDescent="0.25">
      <c r="B132" s="64" t="s">
        <v>50</v>
      </c>
      <c r="C132" s="48" t="s">
        <v>132</v>
      </c>
      <c r="D132" s="48"/>
      <c r="E132" s="49">
        <f>SUM(E129:E131)</f>
        <v>8.6499999999999994E-2</v>
      </c>
      <c r="F132" s="65">
        <f>SUM(F129:F131)</f>
        <v>721</v>
      </c>
    </row>
    <row r="133" spans="2:6" ht="15.75" customHeight="1" thickBot="1" x14ac:dyDescent="0.3">
      <c r="B133" s="54"/>
      <c r="C133" s="133" t="s">
        <v>142</v>
      </c>
      <c r="D133" s="133"/>
      <c r="E133" s="61">
        <f>E128+E132</f>
        <v>0.23650000000000002</v>
      </c>
      <c r="F133" s="56">
        <f>TRUNC(F128+F132,2)</f>
        <v>1808.9</v>
      </c>
    </row>
    <row r="134" spans="2:6" ht="13.5" thickBot="1" x14ac:dyDescent="0.3"/>
    <row r="135" spans="2:6" x14ac:dyDescent="0.25">
      <c r="B135" s="149" t="s">
        <v>150</v>
      </c>
      <c r="C135" s="150"/>
      <c r="D135" s="150"/>
      <c r="E135" s="150"/>
      <c r="F135" s="151"/>
    </row>
    <row r="136" spans="2:6" x14ac:dyDescent="0.25">
      <c r="B136" s="66"/>
      <c r="C136" s="51" t="s">
        <v>151</v>
      </c>
      <c r="D136" s="173"/>
      <c r="E136" s="173"/>
      <c r="F136" s="67" t="s">
        <v>61</v>
      </c>
    </row>
    <row r="137" spans="2:6" x14ac:dyDescent="0.25">
      <c r="B137" s="68" t="s">
        <v>48</v>
      </c>
      <c r="C137" s="157" t="s">
        <v>152</v>
      </c>
      <c r="D137" s="157"/>
      <c r="E137" s="157"/>
      <c r="F137" s="69">
        <f>F39</f>
        <v>3383.5</v>
      </c>
    </row>
    <row r="138" spans="2:6" x14ac:dyDescent="0.25">
      <c r="B138" s="68" t="s">
        <v>49</v>
      </c>
      <c r="C138" s="158" t="s">
        <v>153</v>
      </c>
      <c r="D138" s="158"/>
      <c r="E138" s="158"/>
      <c r="F138" s="69">
        <f>F77</f>
        <v>3097.48</v>
      </c>
    </row>
    <row r="139" spans="2:6" x14ac:dyDescent="0.25">
      <c r="B139" s="68" t="s">
        <v>50</v>
      </c>
      <c r="C139" s="158" t="s">
        <v>154</v>
      </c>
      <c r="D139" s="158"/>
      <c r="E139" s="158"/>
      <c r="F139" s="69">
        <f>F87</f>
        <v>218.94</v>
      </c>
    </row>
    <row r="140" spans="2:6" x14ac:dyDescent="0.25">
      <c r="B140" s="68" t="s">
        <v>51</v>
      </c>
      <c r="C140" s="158" t="s">
        <v>155</v>
      </c>
      <c r="D140" s="158"/>
      <c r="E140" s="158"/>
      <c r="F140" s="69">
        <f>F112</f>
        <v>411.64</v>
      </c>
    </row>
    <row r="141" spans="2:6" x14ac:dyDescent="0.25">
      <c r="B141" s="68" t="s">
        <v>52</v>
      </c>
      <c r="C141" s="158" t="s">
        <v>156</v>
      </c>
      <c r="D141" s="158"/>
      <c r="E141" s="158"/>
      <c r="F141" s="69">
        <f>F120</f>
        <v>141.16</v>
      </c>
    </row>
    <row r="142" spans="2:6" x14ac:dyDescent="0.25">
      <c r="B142" s="68" t="s">
        <v>53</v>
      </c>
      <c r="C142" s="159" t="s">
        <v>157</v>
      </c>
      <c r="D142" s="159"/>
      <c r="E142" s="159"/>
      <c r="F142" s="69">
        <f>F133</f>
        <v>1808.9</v>
      </c>
    </row>
    <row r="143" spans="2:6" ht="13.5" thickBot="1" x14ac:dyDescent="0.3">
      <c r="B143" s="70"/>
      <c r="C143" s="171" t="s">
        <v>158</v>
      </c>
      <c r="D143" s="171"/>
      <c r="E143" s="71"/>
      <c r="F143" s="72">
        <f>TRUNC(SUM(F137:F142),2)</f>
        <v>9061.6200000000008</v>
      </c>
    </row>
  </sheetData>
  <mergeCells count="63">
    <mergeCell ref="E12:F12"/>
    <mergeCell ref="B6:F6"/>
    <mergeCell ref="B7:F7"/>
    <mergeCell ref="B9:F9"/>
    <mergeCell ref="E10:F10"/>
    <mergeCell ref="E11:F11"/>
    <mergeCell ref="E26:F26"/>
    <mergeCell ref="E13:F13"/>
    <mergeCell ref="B15:F15"/>
    <mergeCell ref="E16:F16"/>
    <mergeCell ref="E17:F17"/>
    <mergeCell ref="E18:F18"/>
    <mergeCell ref="E19:F19"/>
    <mergeCell ref="E20:F20"/>
    <mergeCell ref="B22:F22"/>
    <mergeCell ref="E23:F23"/>
    <mergeCell ref="E24:F24"/>
    <mergeCell ref="E25:F25"/>
    <mergeCell ref="C70:D70"/>
    <mergeCell ref="E27:F27"/>
    <mergeCell ref="E28:F28"/>
    <mergeCell ref="E29:F29"/>
    <mergeCell ref="B31:F31"/>
    <mergeCell ref="C39:D39"/>
    <mergeCell ref="B41:F41"/>
    <mergeCell ref="B43:F43"/>
    <mergeCell ref="C47:D47"/>
    <mergeCell ref="B49:F49"/>
    <mergeCell ref="C59:D59"/>
    <mergeCell ref="B61:F61"/>
    <mergeCell ref="C101:D101"/>
    <mergeCell ref="B72:F72"/>
    <mergeCell ref="D73:E73"/>
    <mergeCell ref="C74:E74"/>
    <mergeCell ref="C75:E75"/>
    <mergeCell ref="C76:E76"/>
    <mergeCell ref="C77:D77"/>
    <mergeCell ref="B79:F79"/>
    <mergeCell ref="C87:D87"/>
    <mergeCell ref="B89:F89"/>
    <mergeCell ref="B91:F91"/>
    <mergeCell ref="C99:D99"/>
    <mergeCell ref="C133:D133"/>
    <mergeCell ref="B103:F103"/>
    <mergeCell ref="C106:D106"/>
    <mergeCell ref="B108:F108"/>
    <mergeCell ref="D109:E109"/>
    <mergeCell ref="C110:E110"/>
    <mergeCell ref="C111:E111"/>
    <mergeCell ref="C112:D112"/>
    <mergeCell ref="B114:F114"/>
    <mergeCell ref="C120:D120"/>
    <mergeCell ref="C122:D122"/>
    <mergeCell ref="B124:F124"/>
    <mergeCell ref="C141:E141"/>
    <mergeCell ref="C142:E142"/>
    <mergeCell ref="C143:D143"/>
    <mergeCell ref="B135:F135"/>
    <mergeCell ref="D136:E136"/>
    <mergeCell ref="C137:E137"/>
    <mergeCell ref="C138:E138"/>
    <mergeCell ref="C139:E139"/>
    <mergeCell ref="C140:E140"/>
  </mergeCells>
  <pageMargins left="0.19685039370078741" right="0.19685039370078741" top="0.39370078740157483" bottom="0.39370078740157483" header="0" footer="0"/>
  <pageSetup paperSize="9" scale="84" fitToHeight="0" orientation="portrait" horizontalDpi="300" verticalDpi="300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3028A-1CDD-4816-BCB9-9B63DBDCE506}">
  <sheetPr codeName="Planilha8">
    <pageSetUpPr fitToPage="1"/>
  </sheetPr>
  <dimension ref="B1:M154"/>
  <sheetViews>
    <sheetView zoomScale="80" zoomScaleNormal="80" zoomScaleSheetLayoutView="85" workbookViewId="0">
      <selection activeCell="G22" sqref="G22"/>
    </sheetView>
  </sheetViews>
  <sheetFormatPr defaultColWidth="9.140625" defaultRowHeight="12.75" x14ac:dyDescent="0.25"/>
  <cols>
    <col min="1" max="1" width="2.85546875" style="1" customWidth="1"/>
    <col min="2" max="2" width="6.42578125" style="1" customWidth="1"/>
    <col min="3" max="3" width="18.5703125" style="1" bestFit="1" customWidth="1"/>
    <col min="4" max="4" width="22" style="1" customWidth="1"/>
    <col min="5" max="5" width="94.85546875" style="1" customWidth="1"/>
    <col min="6" max="6" width="23.42578125" style="1" bestFit="1" customWidth="1"/>
    <col min="7" max="7" width="19" style="1" bestFit="1" customWidth="1"/>
    <col min="8" max="8" width="12.28515625" style="1" customWidth="1"/>
    <col min="9" max="9" width="20.85546875" style="1" bestFit="1" customWidth="1"/>
    <col min="10" max="10" width="17.140625" style="1" customWidth="1"/>
    <col min="11" max="12" width="14.28515625" style="1" bestFit="1" customWidth="1"/>
    <col min="13" max="13" width="17" style="1" customWidth="1"/>
    <col min="14" max="16384" width="9.140625" style="1"/>
  </cols>
  <sheetData>
    <row r="1" spans="2:13" ht="15" customHeight="1" x14ac:dyDescent="0.25"/>
    <row r="2" spans="2:13" ht="1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8" t="s">
        <v>1</v>
      </c>
    </row>
    <row r="3" spans="2:13" ht="15" customHeight="1" x14ac:dyDescent="0.25">
      <c r="B3" s="5"/>
      <c r="C3" s="7"/>
      <c r="D3" s="6"/>
      <c r="E3" s="6"/>
      <c r="F3" s="6"/>
      <c r="G3" s="6"/>
      <c r="H3" s="7"/>
      <c r="I3" s="7"/>
      <c r="J3" s="7"/>
      <c r="K3" s="7"/>
      <c r="L3" s="7"/>
      <c r="M3" s="39" t="s">
        <v>2</v>
      </c>
    </row>
    <row r="4" spans="2:13" ht="15" customHeight="1" x14ac:dyDescent="0.25">
      <c r="B4" s="8"/>
      <c r="C4" s="10"/>
      <c r="D4" s="9"/>
      <c r="E4" s="9"/>
      <c r="F4" s="9"/>
      <c r="G4" s="9"/>
      <c r="H4" s="10"/>
      <c r="I4" s="10"/>
      <c r="J4" s="10"/>
      <c r="K4" s="10"/>
      <c r="L4" s="10"/>
      <c r="M4" s="40" t="s">
        <v>3</v>
      </c>
    </row>
    <row r="6" spans="2:13" ht="15.75" customHeight="1" x14ac:dyDescent="0.25">
      <c r="B6" s="197" t="s">
        <v>189</v>
      </c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9"/>
    </row>
    <row r="7" spans="2:13" ht="15.75" x14ac:dyDescent="0.25">
      <c r="B7" s="197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9"/>
    </row>
    <row r="8" spans="2:13" x14ac:dyDescent="0.25">
      <c r="B8" s="52"/>
      <c r="C8" s="52"/>
      <c r="D8" s="52"/>
      <c r="E8" s="52"/>
      <c r="F8" s="52"/>
      <c r="G8" s="52"/>
    </row>
    <row r="9" spans="2:13" ht="15" customHeight="1" x14ac:dyDescent="0.25">
      <c r="B9" s="200" t="s">
        <v>648</v>
      </c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2"/>
    </row>
    <row r="11" spans="2:13" x14ac:dyDescent="0.25">
      <c r="B11" s="107" t="s">
        <v>557</v>
      </c>
    </row>
    <row r="12" spans="2:13" ht="38.25" x14ac:dyDescent="0.25">
      <c r="B12" s="94" t="s">
        <v>162</v>
      </c>
      <c r="C12" s="94" t="s">
        <v>164</v>
      </c>
      <c r="D12" s="94" t="s">
        <v>185</v>
      </c>
      <c r="E12" s="94" t="s">
        <v>190</v>
      </c>
      <c r="F12" s="94" t="s">
        <v>191</v>
      </c>
      <c r="G12" s="94" t="s">
        <v>192</v>
      </c>
      <c r="H12" s="94" t="s">
        <v>463</v>
      </c>
      <c r="I12" s="94" t="s">
        <v>470</v>
      </c>
      <c r="J12" s="94" t="s">
        <v>472</v>
      </c>
      <c r="K12" s="94" t="s">
        <v>635</v>
      </c>
      <c r="L12" s="94" t="s">
        <v>473</v>
      </c>
      <c r="M12" s="94" t="s">
        <v>474</v>
      </c>
    </row>
    <row r="13" spans="2:13" x14ac:dyDescent="0.25">
      <c r="B13" s="194" t="s">
        <v>544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6"/>
    </row>
    <row r="14" spans="2:13" ht="39.950000000000003" customHeight="1" x14ac:dyDescent="0.25">
      <c r="B14" s="74">
        <f>'A. Uniformes e EPI'!B155+1</f>
        <v>85</v>
      </c>
      <c r="C14" s="74" t="s">
        <v>44</v>
      </c>
      <c r="D14" s="74" t="s">
        <v>591</v>
      </c>
      <c r="E14" s="118" t="s">
        <v>594</v>
      </c>
      <c r="F14" s="76" t="s">
        <v>592</v>
      </c>
      <c r="G14" s="74" t="s">
        <v>593</v>
      </c>
      <c r="H14" s="99">
        <v>1</v>
      </c>
      <c r="I14" s="100">
        <v>20</v>
      </c>
      <c r="J14" s="100">
        <f>(12/H14)*I14</f>
        <v>240</v>
      </c>
      <c r="K14" s="96">
        <f>VLOOKUP(E14,'[1]6789. Materiais'!$E$11:$Z$118,22,0)</f>
        <v>70.37</v>
      </c>
      <c r="L14" s="96">
        <f t="shared" ref="L14:L50" si="0">TRUNC(M14/12,2)</f>
        <v>1407.4</v>
      </c>
      <c r="M14" s="97">
        <f t="shared" ref="M14" si="1">J14*K14</f>
        <v>16888.800000000003</v>
      </c>
    </row>
    <row r="15" spans="2:13" ht="39.950000000000003" customHeight="1" x14ac:dyDescent="0.25">
      <c r="B15" s="74">
        <f>B14+1</f>
        <v>86</v>
      </c>
      <c r="C15" s="74" t="s">
        <v>44</v>
      </c>
      <c r="D15" s="74" t="s">
        <v>193</v>
      </c>
      <c r="E15" s="118" t="s">
        <v>204</v>
      </c>
      <c r="F15" s="76" t="s">
        <v>194</v>
      </c>
      <c r="G15" s="74" t="s">
        <v>198</v>
      </c>
      <c r="H15" s="99">
        <v>1</v>
      </c>
      <c r="I15" s="100">
        <v>65</v>
      </c>
      <c r="J15" s="100">
        <f>(12/H15)*I15</f>
        <v>780</v>
      </c>
      <c r="K15" s="96">
        <f>VLOOKUP(E15,'[1]6789. Materiais'!$E$11:$Z$118,22,0)</f>
        <v>18.39</v>
      </c>
      <c r="L15" s="96">
        <f t="shared" si="0"/>
        <v>1195.3499999999999</v>
      </c>
      <c r="M15" s="97">
        <f t="shared" ref="M15:M50" si="2">J15*K15</f>
        <v>14344.2</v>
      </c>
    </row>
    <row r="16" spans="2:13" ht="39.950000000000003" customHeight="1" x14ac:dyDescent="0.25">
      <c r="B16" s="74">
        <f t="shared" ref="B16:B50" si="3">B15+1</f>
        <v>87</v>
      </c>
      <c r="C16" s="74" t="s">
        <v>44</v>
      </c>
      <c r="D16" s="74" t="s">
        <v>285</v>
      </c>
      <c r="E16" s="118" t="s">
        <v>286</v>
      </c>
      <c r="F16" s="76" t="s">
        <v>234</v>
      </c>
      <c r="G16" s="74" t="s">
        <v>235</v>
      </c>
      <c r="H16" s="99">
        <v>1</v>
      </c>
      <c r="I16" s="100">
        <v>25</v>
      </c>
      <c r="J16" s="100">
        <f t="shared" ref="J16:J50" si="4">(12/H16)*I16</f>
        <v>300</v>
      </c>
      <c r="K16" s="96">
        <f>VLOOKUP(E16,'[1]6789. Materiais'!$E$11:$Z$118,22,0)</f>
        <v>11.83</v>
      </c>
      <c r="L16" s="96">
        <f t="shared" si="0"/>
        <v>295.75</v>
      </c>
      <c r="M16" s="97">
        <f t="shared" si="2"/>
        <v>3549</v>
      </c>
    </row>
    <row r="17" spans="2:13" ht="39.950000000000003" customHeight="1" x14ac:dyDescent="0.25">
      <c r="B17" s="74">
        <f t="shared" si="3"/>
        <v>88</v>
      </c>
      <c r="C17" s="74" t="s">
        <v>44</v>
      </c>
      <c r="D17" s="74" t="s">
        <v>199</v>
      </c>
      <c r="E17" s="118" t="s">
        <v>203</v>
      </c>
      <c r="F17" s="76" t="s">
        <v>196</v>
      </c>
      <c r="G17" s="74" t="s">
        <v>197</v>
      </c>
      <c r="H17" s="99">
        <v>1</v>
      </c>
      <c r="I17" s="100">
        <v>55</v>
      </c>
      <c r="J17" s="100">
        <f t="shared" si="4"/>
        <v>660</v>
      </c>
      <c r="K17" s="96">
        <f>VLOOKUP(E17,'[1]6789. Materiais'!$E$11:$Z$118,22,0)</f>
        <v>13.26</v>
      </c>
      <c r="L17" s="96">
        <f t="shared" si="0"/>
        <v>729.3</v>
      </c>
      <c r="M17" s="97">
        <f t="shared" si="2"/>
        <v>8751.6</v>
      </c>
    </row>
    <row r="18" spans="2:13" ht="39.950000000000003" customHeight="1" x14ac:dyDescent="0.25">
      <c r="B18" s="74">
        <f t="shared" si="3"/>
        <v>89</v>
      </c>
      <c r="C18" s="74" t="s">
        <v>44</v>
      </c>
      <c r="D18" s="74" t="s">
        <v>329</v>
      </c>
      <c r="E18" s="118" t="s">
        <v>330</v>
      </c>
      <c r="F18" s="76" t="s">
        <v>316</v>
      </c>
      <c r="G18" s="74" t="s">
        <v>328</v>
      </c>
      <c r="H18" s="99">
        <v>1</v>
      </c>
      <c r="I18" s="100">
        <v>1</v>
      </c>
      <c r="J18" s="100">
        <f t="shared" si="4"/>
        <v>12</v>
      </c>
      <c r="K18" s="96">
        <f>VLOOKUP(E18,'[1]6789. Materiais'!$E$11:$Z$118,22,0)</f>
        <v>55.24</v>
      </c>
      <c r="L18" s="96">
        <f t="shared" si="0"/>
        <v>55.24</v>
      </c>
      <c r="M18" s="97">
        <f t="shared" si="2"/>
        <v>662.88</v>
      </c>
    </row>
    <row r="19" spans="2:13" ht="39.950000000000003" customHeight="1" x14ac:dyDescent="0.25">
      <c r="B19" s="74">
        <f t="shared" si="3"/>
        <v>90</v>
      </c>
      <c r="C19" s="74" t="s">
        <v>44</v>
      </c>
      <c r="D19" s="74" t="s">
        <v>292</v>
      </c>
      <c r="E19" s="118" t="s">
        <v>229</v>
      </c>
      <c r="F19" s="76" t="s">
        <v>228</v>
      </c>
      <c r="G19" s="74" t="s">
        <v>208</v>
      </c>
      <c r="H19" s="99">
        <v>1</v>
      </c>
      <c r="I19" s="100">
        <v>52</v>
      </c>
      <c r="J19" s="100">
        <f t="shared" si="4"/>
        <v>624</v>
      </c>
      <c r="K19" s="96">
        <f>VLOOKUP(E19,'[1]6789. Materiais'!$E$11:$Z$118,22,0)</f>
        <v>30.4</v>
      </c>
      <c r="L19" s="96">
        <f t="shared" si="0"/>
        <v>1580.8</v>
      </c>
      <c r="M19" s="97">
        <f t="shared" si="2"/>
        <v>18969.599999999999</v>
      </c>
    </row>
    <row r="20" spans="2:13" ht="39.950000000000003" customHeight="1" x14ac:dyDescent="0.25">
      <c r="B20" s="74">
        <f t="shared" si="3"/>
        <v>91</v>
      </c>
      <c r="C20" s="74" t="s">
        <v>44</v>
      </c>
      <c r="D20" s="74" t="s">
        <v>214</v>
      </c>
      <c r="E20" s="118" t="s">
        <v>216</v>
      </c>
      <c r="F20" s="76" t="s">
        <v>196</v>
      </c>
      <c r="G20" s="74" t="s">
        <v>198</v>
      </c>
      <c r="H20" s="99">
        <v>1</v>
      </c>
      <c r="I20" s="100">
        <v>10</v>
      </c>
      <c r="J20" s="100">
        <f t="shared" si="4"/>
        <v>120</v>
      </c>
      <c r="K20" s="96">
        <f>VLOOKUP(E20,'[1]6789. Materiais'!$E$11:$Z$118,22,0)</f>
        <v>174.79</v>
      </c>
      <c r="L20" s="96">
        <f t="shared" si="0"/>
        <v>1747.9</v>
      </c>
      <c r="M20" s="97">
        <f t="shared" si="2"/>
        <v>20974.799999999999</v>
      </c>
    </row>
    <row r="21" spans="2:13" ht="39.950000000000003" customHeight="1" x14ac:dyDescent="0.25">
      <c r="B21" s="74">
        <f t="shared" si="3"/>
        <v>92</v>
      </c>
      <c r="C21" s="74" t="s">
        <v>44</v>
      </c>
      <c r="D21" s="74" t="s">
        <v>221</v>
      </c>
      <c r="E21" s="118" t="s">
        <v>222</v>
      </c>
      <c r="F21" s="76" t="s">
        <v>223</v>
      </c>
      <c r="G21" s="74" t="s">
        <v>198</v>
      </c>
      <c r="H21" s="99">
        <v>1</v>
      </c>
      <c r="I21" s="100">
        <v>50</v>
      </c>
      <c r="J21" s="100">
        <f t="shared" si="4"/>
        <v>600</v>
      </c>
      <c r="K21" s="96">
        <f>VLOOKUP(E21,'[1]6789. Materiais'!$E$11:$Z$118,22,0)</f>
        <v>52.63</v>
      </c>
      <c r="L21" s="96">
        <f t="shared" si="0"/>
        <v>2631.5</v>
      </c>
      <c r="M21" s="97">
        <f t="shared" si="2"/>
        <v>31578</v>
      </c>
    </row>
    <row r="22" spans="2:13" ht="39.950000000000003" customHeight="1" x14ac:dyDescent="0.25">
      <c r="B22" s="74">
        <f t="shared" si="3"/>
        <v>93</v>
      </c>
      <c r="C22" s="74" t="s">
        <v>44</v>
      </c>
      <c r="D22" s="74" t="s">
        <v>224</v>
      </c>
      <c r="E22" s="118" t="s">
        <v>226</v>
      </c>
      <c r="F22" s="76" t="s">
        <v>223</v>
      </c>
      <c r="G22" s="74" t="s">
        <v>225</v>
      </c>
      <c r="H22" s="99">
        <v>1</v>
      </c>
      <c r="I22" s="100">
        <v>55</v>
      </c>
      <c r="J22" s="100">
        <f t="shared" si="4"/>
        <v>660</v>
      </c>
      <c r="K22" s="96">
        <f>VLOOKUP(E22,'[1]6789. Materiais'!$E$11:$Z$118,22,0)</f>
        <v>22</v>
      </c>
      <c r="L22" s="96">
        <f t="shared" si="0"/>
        <v>1210</v>
      </c>
      <c r="M22" s="97">
        <f t="shared" si="2"/>
        <v>14520</v>
      </c>
    </row>
    <row r="23" spans="2:13" ht="39.950000000000003" customHeight="1" x14ac:dyDescent="0.25">
      <c r="B23" s="74">
        <f t="shared" si="3"/>
        <v>94</v>
      </c>
      <c r="C23" s="74" t="s">
        <v>44</v>
      </c>
      <c r="D23" s="74" t="s">
        <v>200</v>
      </c>
      <c r="E23" s="118" t="s">
        <v>213</v>
      </c>
      <c r="F23" s="76" t="s">
        <v>210</v>
      </c>
      <c r="G23" s="74" t="s">
        <v>198</v>
      </c>
      <c r="H23" s="99">
        <v>1</v>
      </c>
      <c r="I23" s="100">
        <v>20</v>
      </c>
      <c r="J23" s="100">
        <f t="shared" si="4"/>
        <v>240</v>
      </c>
      <c r="K23" s="96">
        <f>VLOOKUP(E23,'[1]6789. Materiais'!$E$11:$Z$118,22,0)</f>
        <v>58.12</v>
      </c>
      <c r="L23" s="96">
        <f t="shared" si="0"/>
        <v>1162.4000000000001</v>
      </c>
      <c r="M23" s="97">
        <f t="shared" si="2"/>
        <v>13948.8</v>
      </c>
    </row>
    <row r="24" spans="2:13" ht="39.950000000000003" customHeight="1" x14ac:dyDescent="0.25">
      <c r="B24" s="74">
        <f t="shared" si="3"/>
        <v>95</v>
      </c>
      <c r="C24" s="74" t="s">
        <v>44</v>
      </c>
      <c r="D24" s="74" t="s">
        <v>325</v>
      </c>
      <c r="E24" s="118" t="s">
        <v>326</v>
      </c>
      <c r="F24" s="76" t="s">
        <v>327</v>
      </c>
      <c r="G24" s="74" t="s">
        <v>328</v>
      </c>
      <c r="H24" s="99">
        <v>1</v>
      </c>
      <c r="I24" s="100">
        <v>2</v>
      </c>
      <c r="J24" s="100">
        <f t="shared" si="4"/>
        <v>24</v>
      </c>
      <c r="K24" s="96">
        <f>VLOOKUP(E24,'[1]6789. Materiais'!$E$11:$Z$118,22,0)</f>
        <v>33.119999999999997</v>
      </c>
      <c r="L24" s="96">
        <f t="shared" si="0"/>
        <v>66.239999999999995</v>
      </c>
      <c r="M24" s="97">
        <f t="shared" si="2"/>
        <v>794.87999999999988</v>
      </c>
    </row>
    <row r="25" spans="2:13" ht="39.950000000000003" customHeight="1" x14ac:dyDescent="0.25">
      <c r="B25" s="74">
        <f t="shared" si="3"/>
        <v>96</v>
      </c>
      <c r="C25" s="74" t="s">
        <v>44</v>
      </c>
      <c r="D25" s="74" t="s">
        <v>275</v>
      </c>
      <c r="E25" s="118" t="s">
        <v>277</v>
      </c>
      <c r="F25" s="76" t="s">
        <v>251</v>
      </c>
      <c r="G25" s="74" t="s">
        <v>274</v>
      </c>
      <c r="H25" s="99">
        <v>1</v>
      </c>
      <c r="I25" s="100">
        <v>20</v>
      </c>
      <c r="J25" s="100">
        <f t="shared" si="4"/>
        <v>240</v>
      </c>
      <c r="K25" s="96">
        <f>VLOOKUP(E25,'[1]6789. Materiais'!$E$11:$Z$118,22,0)</f>
        <v>55.21</v>
      </c>
      <c r="L25" s="96">
        <f t="shared" si="0"/>
        <v>1104.2</v>
      </c>
      <c r="M25" s="97">
        <f t="shared" si="2"/>
        <v>13250.4</v>
      </c>
    </row>
    <row r="26" spans="2:13" ht="39.950000000000003" customHeight="1" x14ac:dyDescent="0.25">
      <c r="B26" s="74">
        <f t="shared" si="3"/>
        <v>97</v>
      </c>
      <c r="C26" s="74" t="s">
        <v>44</v>
      </c>
      <c r="D26" s="74" t="s">
        <v>275</v>
      </c>
      <c r="E26" s="118" t="s">
        <v>276</v>
      </c>
      <c r="F26" s="76" t="s">
        <v>251</v>
      </c>
      <c r="G26" s="74" t="s">
        <v>278</v>
      </c>
      <c r="H26" s="99">
        <v>1</v>
      </c>
      <c r="I26" s="100">
        <v>20</v>
      </c>
      <c r="J26" s="100">
        <f t="shared" si="4"/>
        <v>240</v>
      </c>
      <c r="K26" s="96">
        <f>VLOOKUP(E26,'[1]6789. Materiais'!$E$11:$Z$118,22,0)</f>
        <v>27.66</v>
      </c>
      <c r="L26" s="96">
        <f t="shared" si="0"/>
        <v>553.20000000000005</v>
      </c>
      <c r="M26" s="97">
        <f t="shared" si="2"/>
        <v>6638.4</v>
      </c>
    </row>
    <row r="27" spans="2:13" ht="39.950000000000003" customHeight="1" x14ac:dyDescent="0.25">
      <c r="B27" s="74">
        <f t="shared" si="3"/>
        <v>98</v>
      </c>
      <c r="C27" s="74" t="s">
        <v>44</v>
      </c>
      <c r="D27" s="74" t="s">
        <v>293</v>
      </c>
      <c r="E27" s="118" t="s">
        <v>279</v>
      </c>
      <c r="F27" s="76" t="s">
        <v>194</v>
      </c>
      <c r="G27" s="74" t="s">
        <v>280</v>
      </c>
      <c r="H27" s="99">
        <v>1</v>
      </c>
      <c r="I27" s="100">
        <v>2</v>
      </c>
      <c r="J27" s="100">
        <f t="shared" si="4"/>
        <v>24</v>
      </c>
      <c r="K27" s="96">
        <f>VLOOKUP(E27,'[1]6789. Materiais'!$E$11:$Z$118,22,0)</f>
        <v>3.12</v>
      </c>
      <c r="L27" s="96">
        <f t="shared" si="0"/>
        <v>6.24</v>
      </c>
      <c r="M27" s="97">
        <f t="shared" si="2"/>
        <v>74.88</v>
      </c>
    </row>
    <row r="28" spans="2:13" ht="39.950000000000003" customHeight="1" x14ac:dyDescent="0.25">
      <c r="B28" s="74">
        <f t="shared" si="3"/>
        <v>99</v>
      </c>
      <c r="C28" s="74" t="s">
        <v>44</v>
      </c>
      <c r="D28" s="74" t="s">
        <v>281</v>
      </c>
      <c r="E28" s="118" t="s">
        <v>623</v>
      </c>
      <c r="F28" s="76" t="s">
        <v>251</v>
      </c>
      <c r="G28" s="74" t="s">
        <v>192</v>
      </c>
      <c r="H28" s="99">
        <v>1</v>
      </c>
      <c r="I28" s="100">
        <v>20</v>
      </c>
      <c r="J28" s="100">
        <f t="shared" si="4"/>
        <v>240</v>
      </c>
      <c r="K28" s="96">
        <f>VLOOKUP(E28,'[1]6789. Materiais'!$E$11:$Z$118,22,0)</f>
        <v>4.58</v>
      </c>
      <c r="L28" s="96">
        <f t="shared" si="0"/>
        <v>91.6</v>
      </c>
      <c r="M28" s="97">
        <f t="shared" si="2"/>
        <v>1099.2</v>
      </c>
    </row>
    <row r="29" spans="2:13" ht="39.950000000000003" customHeight="1" x14ac:dyDescent="0.25">
      <c r="B29" s="74">
        <f t="shared" si="3"/>
        <v>100</v>
      </c>
      <c r="C29" s="74" t="s">
        <v>44</v>
      </c>
      <c r="D29" s="74" t="s">
        <v>294</v>
      </c>
      <c r="E29" s="118" t="s">
        <v>288</v>
      </c>
      <c r="F29" s="76" t="s">
        <v>251</v>
      </c>
      <c r="G29" s="74" t="s">
        <v>192</v>
      </c>
      <c r="H29" s="99">
        <v>1</v>
      </c>
      <c r="I29" s="100">
        <v>30</v>
      </c>
      <c r="J29" s="100">
        <f t="shared" si="4"/>
        <v>360</v>
      </c>
      <c r="K29" s="96">
        <f>VLOOKUP(E29,'[1]6789. Materiais'!$E$11:$Z$118,22,0)</f>
        <v>25.9</v>
      </c>
      <c r="L29" s="96">
        <f t="shared" si="0"/>
        <v>777</v>
      </c>
      <c r="M29" s="97">
        <f t="shared" si="2"/>
        <v>9324</v>
      </c>
    </row>
    <row r="30" spans="2:13" ht="39.950000000000003" customHeight="1" x14ac:dyDescent="0.25">
      <c r="B30" s="74">
        <f t="shared" si="3"/>
        <v>101</v>
      </c>
      <c r="C30" s="74" t="s">
        <v>44</v>
      </c>
      <c r="D30" s="74" t="s">
        <v>306</v>
      </c>
      <c r="E30" s="118" t="s">
        <v>309</v>
      </c>
      <c r="F30" s="76" t="s">
        <v>307</v>
      </c>
      <c r="G30" s="74" t="s">
        <v>192</v>
      </c>
      <c r="H30" s="99">
        <v>1</v>
      </c>
      <c r="I30" s="100">
        <v>50</v>
      </c>
      <c r="J30" s="100">
        <f t="shared" si="4"/>
        <v>600</v>
      </c>
      <c r="K30" s="96">
        <f>VLOOKUP(E30,'[1]6789. Materiais'!$E$11:$Z$118,22,0)</f>
        <v>8.67</v>
      </c>
      <c r="L30" s="96">
        <f t="shared" si="0"/>
        <v>433.5</v>
      </c>
      <c r="M30" s="97">
        <f t="shared" si="2"/>
        <v>5202</v>
      </c>
    </row>
    <row r="31" spans="2:13" ht="39.950000000000003" customHeight="1" x14ac:dyDescent="0.25">
      <c r="B31" s="74">
        <f t="shared" si="3"/>
        <v>102</v>
      </c>
      <c r="C31" s="74" t="s">
        <v>44</v>
      </c>
      <c r="D31" s="74" t="s">
        <v>242</v>
      </c>
      <c r="E31" s="118" t="s">
        <v>243</v>
      </c>
      <c r="F31" s="76" t="s">
        <v>244</v>
      </c>
      <c r="G31" s="74" t="s">
        <v>201</v>
      </c>
      <c r="H31" s="99">
        <v>1</v>
      </c>
      <c r="I31" s="100">
        <v>50</v>
      </c>
      <c r="J31" s="100">
        <f t="shared" si="4"/>
        <v>600</v>
      </c>
      <c r="K31" s="96">
        <f>VLOOKUP(E31,'[1]6789. Materiais'!$E$11:$Z$118,22,0)</f>
        <v>7.71</v>
      </c>
      <c r="L31" s="96">
        <f t="shared" si="0"/>
        <v>385.5</v>
      </c>
      <c r="M31" s="97">
        <f t="shared" si="2"/>
        <v>4626</v>
      </c>
    </row>
    <row r="32" spans="2:13" ht="39.950000000000003" customHeight="1" x14ac:dyDescent="0.25">
      <c r="B32" s="74">
        <f t="shared" si="3"/>
        <v>103</v>
      </c>
      <c r="C32" s="74" t="s">
        <v>44</v>
      </c>
      <c r="D32" s="74" t="s">
        <v>262</v>
      </c>
      <c r="E32" s="118" t="s">
        <v>260</v>
      </c>
      <c r="F32" s="76" t="s">
        <v>196</v>
      </c>
      <c r="G32" s="74" t="s">
        <v>253</v>
      </c>
      <c r="H32" s="99">
        <v>1</v>
      </c>
      <c r="I32" s="100">
        <v>10</v>
      </c>
      <c r="J32" s="100">
        <f t="shared" si="4"/>
        <v>120</v>
      </c>
      <c r="K32" s="96">
        <f>VLOOKUP(E32,'[1]6789. Materiais'!$E$11:$Z$118,22,0)</f>
        <v>19.09</v>
      </c>
      <c r="L32" s="96">
        <f t="shared" si="0"/>
        <v>190.9</v>
      </c>
      <c r="M32" s="97">
        <f t="shared" si="2"/>
        <v>2290.8000000000002</v>
      </c>
    </row>
    <row r="33" spans="2:13" ht="39.950000000000003" customHeight="1" x14ac:dyDescent="0.25">
      <c r="B33" s="74">
        <f t="shared" si="3"/>
        <v>104</v>
      </c>
      <c r="C33" s="74" t="s">
        <v>44</v>
      </c>
      <c r="D33" s="74" t="s">
        <v>263</v>
      </c>
      <c r="E33" s="118" t="s">
        <v>246</v>
      </c>
      <c r="F33" s="76" t="s">
        <v>245</v>
      </c>
      <c r="G33" s="74" t="s">
        <v>198</v>
      </c>
      <c r="H33" s="99">
        <v>1</v>
      </c>
      <c r="I33" s="100">
        <v>2</v>
      </c>
      <c r="J33" s="100">
        <f t="shared" si="4"/>
        <v>24</v>
      </c>
      <c r="K33" s="96">
        <f>VLOOKUP(E33,'[1]6789. Materiais'!$E$11:$Z$118,22,0)</f>
        <v>75.33</v>
      </c>
      <c r="L33" s="96">
        <f t="shared" si="0"/>
        <v>150.66</v>
      </c>
      <c r="M33" s="97">
        <f t="shared" si="2"/>
        <v>1807.92</v>
      </c>
    </row>
    <row r="34" spans="2:13" ht="39.950000000000003" customHeight="1" x14ac:dyDescent="0.25">
      <c r="B34" s="74">
        <f t="shared" si="3"/>
        <v>105</v>
      </c>
      <c r="C34" s="74" t="s">
        <v>44</v>
      </c>
      <c r="D34" s="74" t="s">
        <v>254</v>
      </c>
      <c r="E34" s="118" t="s">
        <v>256</v>
      </c>
      <c r="F34" s="76" t="s">
        <v>255</v>
      </c>
      <c r="G34" s="74" t="s">
        <v>201</v>
      </c>
      <c r="H34" s="99">
        <v>1</v>
      </c>
      <c r="I34" s="100">
        <v>2</v>
      </c>
      <c r="J34" s="100">
        <f t="shared" si="4"/>
        <v>24</v>
      </c>
      <c r="K34" s="96">
        <f>VLOOKUP(E34,'[1]6789. Materiais'!$E$11:$Z$118,22,0)</f>
        <v>20.45</v>
      </c>
      <c r="L34" s="96">
        <f t="shared" si="0"/>
        <v>40.9</v>
      </c>
      <c r="M34" s="97">
        <f t="shared" si="2"/>
        <v>490.79999999999995</v>
      </c>
    </row>
    <row r="35" spans="2:13" ht="39.950000000000003" customHeight="1" x14ac:dyDescent="0.25">
      <c r="B35" s="74">
        <f t="shared" si="3"/>
        <v>106</v>
      </c>
      <c r="C35" s="74" t="s">
        <v>44</v>
      </c>
      <c r="D35" s="74" t="s">
        <v>296</v>
      </c>
      <c r="E35" s="118" t="s">
        <v>627</v>
      </c>
      <c r="F35" s="76" t="s">
        <v>626</v>
      </c>
      <c r="G35" s="74" t="s">
        <v>192</v>
      </c>
      <c r="H35" s="99">
        <v>1</v>
      </c>
      <c r="I35" s="100">
        <v>40</v>
      </c>
      <c r="J35" s="100">
        <f t="shared" si="4"/>
        <v>480</v>
      </c>
      <c r="K35" s="96">
        <f>VLOOKUP(E35,'[1]6789. Materiais'!$E$11:$Z$118,22,0)</f>
        <v>12.56</v>
      </c>
      <c r="L35" s="96">
        <f t="shared" si="0"/>
        <v>502.4</v>
      </c>
      <c r="M35" s="97">
        <f t="shared" si="2"/>
        <v>6028.8</v>
      </c>
    </row>
    <row r="36" spans="2:13" ht="39.950000000000003" customHeight="1" x14ac:dyDescent="0.25">
      <c r="B36" s="74">
        <f t="shared" si="3"/>
        <v>107</v>
      </c>
      <c r="C36" s="74" t="s">
        <v>44</v>
      </c>
      <c r="D36" s="74" t="s">
        <v>296</v>
      </c>
      <c r="E36" s="118" t="s">
        <v>312</v>
      </c>
      <c r="F36" s="76" t="s">
        <v>310</v>
      </c>
      <c r="G36" s="74" t="s">
        <v>192</v>
      </c>
      <c r="H36" s="99">
        <v>1</v>
      </c>
      <c r="I36" s="100">
        <v>40</v>
      </c>
      <c r="J36" s="100">
        <f t="shared" si="4"/>
        <v>480</v>
      </c>
      <c r="K36" s="96">
        <f>VLOOKUP(E36,'[1]6789. Materiais'!$E$11:$Z$118,22,0)</f>
        <v>9.92</v>
      </c>
      <c r="L36" s="96">
        <f t="shared" si="0"/>
        <v>396.8</v>
      </c>
      <c r="M36" s="97">
        <f t="shared" si="2"/>
        <v>4761.6000000000004</v>
      </c>
    </row>
    <row r="37" spans="2:13" ht="39.950000000000003" customHeight="1" x14ac:dyDescent="0.25">
      <c r="B37" s="74">
        <f t="shared" si="3"/>
        <v>108</v>
      </c>
      <c r="C37" s="74" t="s">
        <v>44</v>
      </c>
      <c r="D37" s="74" t="s">
        <v>268</v>
      </c>
      <c r="E37" s="118" t="s">
        <v>270</v>
      </c>
      <c r="F37" s="76" t="s">
        <v>258</v>
      </c>
      <c r="G37" s="74" t="s">
        <v>269</v>
      </c>
      <c r="H37" s="99">
        <v>1</v>
      </c>
      <c r="I37" s="100">
        <v>56</v>
      </c>
      <c r="J37" s="100">
        <f t="shared" si="4"/>
        <v>672</v>
      </c>
      <c r="K37" s="96">
        <f>VLOOKUP(E37,'[1]6789. Materiais'!$E$11:$Z$118,22,0)</f>
        <v>23.27</v>
      </c>
      <c r="L37" s="96">
        <f t="shared" si="0"/>
        <v>1303.1199999999999</v>
      </c>
      <c r="M37" s="97">
        <f t="shared" si="2"/>
        <v>15637.44</v>
      </c>
    </row>
    <row r="38" spans="2:13" ht="39.950000000000003" customHeight="1" x14ac:dyDescent="0.25">
      <c r="B38" s="74">
        <f t="shared" si="3"/>
        <v>109</v>
      </c>
      <c r="C38" s="74" t="s">
        <v>44</v>
      </c>
      <c r="D38" s="74" t="s">
        <v>268</v>
      </c>
      <c r="E38" s="118" t="s">
        <v>271</v>
      </c>
      <c r="F38" s="76" t="s">
        <v>272</v>
      </c>
      <c r="G38" s="74" t="s">
        <v>273</v>
      </c>
      <c r="H38" s="99">
        <v>1</v>
      </c>
      <c r="I38" s="100">
        <v>16</v>
      </c>
      <c r="J38" s="100">
        <f t="shared" si="4"/>
        <v>192</v>
      </c>
      <c r="K38" s="96">
        <f>VLOOKUP(E38,'[1]6789. Materiais'!$E$11:$Z$118,22,0)</f>
        <v>2.37</v>
      </c>
      <c r="L38" s="96">
        <f t="shared" si="0"/>
        <v>37.92</v>
      </c>
      <c r="M38" s="97">
        <f t="shared" si="2"/>
        <v>455.04</v>
      </c>
    </row>
    <row r="39" spans="2:13" ht="39.950000000000003" customHeight="1" x14ac:dyDescent="0.25">
      <c r="B39" s="74">
        <f t="shared" si="3"/>
        <v>110</v>
      </c>
      <c r="C39" s="74" t="s">
        <v>44</v>
      </c>
      <c r="D39" s="74" t="s">
        <v>259</v>
      </c>
      <c r="E39" s="118" t="s">
        <v>412</v>
      </c>
      <c r="F39" s="76" t="s">
        <v>258</v>
      </c>
      <c r="G39" s="74" t="s">
        <v>257</v>
      </c>
      <c r="H39" s="99">
        <v>1</v>
      </c>
      <c r="I39" s="100">
        <v>240</v>
      </c>
      <c r="J39" s="100">
        <f t="shared" si="4"/>
        <v>2880</v>
      </c>
      <c r="K39" s="96">
        <f>VLOOKUP(E39,'[1]6789. Materiais'!$E$11:$Z$118,22,0)</f>
        <v>23.79</v>
      </c>
      <c r="L39" s="96">
        <f t="shared" si="0"/>
        <v>5709.6</v>
      </c>
      <c r="M39" s="97">
        <f t="shared" si="2"/>
        <v>68515.199999999997</v>
      </c>
    </row>
    <row r="40" spans="2:13" ht="39.950000000000003" customHeight="1" x14ac:dyDescent="0.25">
      <c r="B40" s="74">
        <f t="shared" si="3"/>
        <v>111</v>
      </c>
      <c r="C40" s="74" t="s">
        <v>44</v>
      </c>
      <c r="D40" s="74" t="s">
        <v>215</v>
      </c>
      <c r="E40" s="118" t="s">
        <v>217</v>
      </c>
      <c r="F40" s="76" t="s">
        <v>196</v>
      </c>
      <c r="G40" s="74" t="s">
        <v>198</v>
      </c>
      <c r="H40" s="99">
        <v>1</v>
      </c>
      <c r="I40" s="100">
        <v>10</v>
      </c>
      <c r="J40" s="100">
        <f t="shared" si="4"/>
        <v>120</v>
      </c>
      <c r="K40" s="96">
        <f>VLOOKUP(E40,'[1]6789. Materiais'!$E$11:$Z$118,22,0)</f>
        <v>65.680000000000007</v>
      </c>
      <c r="L40" s="96">
        <f t="shared" si="0"/>
        <v>656.8</v>
      </c>
      <c r="M40" s="97">
        <f t="shared" si="2"/>
        <v>7881.6</v>
      </c>
    </row>
    <row r="41" spans="2:13" ht="39.950000000000003" customHeight="1" x14ac:dyDescent="0.25">
      <c r="B41" s="74">
        <f t="shared" si="3"/>
        <v>112</v>
      </c>
      <c r="C41" s="74" t="s">
        <v>44</v>
      </c>
      <c r="D41" s="74" t="s">
        <v>237</v>
      </c>
      <c r="E41" s="118" t="s">
        <v>238</v>
      </c>
      <c r="F41" s="76" t="s">
        <v>194</v>
      </c>
      <c r="G41" s="74" t="s">
        <v>239</v>
      </c>
      <c r="H41" s="99">
        <v>1</v>
      </c>
      <c r="I41" s="100">
        <v>50</v>
      </c>
      <c r="J41" s="100">
        <f t="shared" si="4"/>
        <v>600</v>
      </c>
      <c r="K41" s="96">
        <f>VLOOKUP(E41,'[1]6789. Materiais'!$E$11:$Z$118,22,0)</f>
        <v>4.12</v>
      </c>
      <c r="L41" s="96">
        <f t="shared" si="0"/>
        <v>206</v>
      </c>
      <c r="M41" s="97">
        <f t="shared" si="2"/>
        <v>2472</v>
      </c>
    </row>
    <row r="42" spans="2:13" ht="39.950000000000003" customHeight="1" x14ac:dyDescent="0.25">
      <c r="B42" s="74">
        <f t="shared" si="3"/>
        <v>113</v>
      </c>
      <c r="C42" s="74" t="s">
        <v>44</v>
      </c>
      <c r="D42" s="74" t="s">
        <v>237</v>
      </c>
      <c r="E42" s="118" t="s">
        <v>240</v>
      </c>
      <c r="F42" s="76" t="s">
        <v>241</v>
      </c>
      <c r="G42" s="74" t="s">
        <v>624</v>
      </c>
      <c r="H42" s="99">
        <v>1</v>
      </c>
      <c r="I42" s="100">
        <v>36</v>
      </c>
      <c r="J42" s="100">
        <f t="shared" si="4"/>
        <v>432</v>
      </c>
      <c r="K42" s="96">
        <f>VLOOKUP(E42,'[1]6789. Materiais'!$E$11:$Z$118,22,0)</f>
        <v>17.329999999999998</v>
      </c>
      <c r="L42" s="96">
        <f t="shared" si="0"/>
        <v>623.88</v>
      </c>
      <c r="M42" s="97">
        <f t="shared" si="2"/>
        <v>7486.5599999999995</v>
      </c>
    </row>
    <row r="43" spans="2:13" ht="39.950000000000003" customHeight="1" x14ac:dyDescent="0.25">
      <c r="B43" s="74">
        <f t="shared" si="3"/>
        <v>114</v>
      </c>
      <c r="C43" s="74" t="s">
        <v>44</v>
      </c>
      <c r="D43" s="74" t="s">
        <v>233</v>
      </c>
      <c r="E43" s="118" t="s">
        <v>625</v>
      </c>
      <c r="F43" s="76" t="s">
        <v>236</v>
      </c>
      <c r="G43" s="74" t="s">
        <v>198</v>
      </c>
      <c r="H43" s="99">
        <v>1</v>
      </c>
      <c r="I43" s="100">
        <v>30</v>
      </c>
      <c r="J43" s="100">
        <f t="shared" si="4"/>
        <v>360</v>
      </c>
      <c r="K43" s="96">
        <f>VLOOKUP(E43,'[1]6789. Materiais'!$E$11:$Z$118,22,0)</f>
        <v>98.47</v>
      </c>
      <c r="L43" s="96">
        <f t="shared" si="0"/>
        <v>2954.1</v>
      </c>
      <c r="M43" s="97">
        <f t="shared" si="2"/>
        <v>35449.199999999997</v>
      </c>
    </row>
    <row r="44" spans="2:13" ht="39.950000000000003" customHeight="1" x14ac:dyDescent="0.25">
      <c r="B44" s="74">
        <f t="shared" si="3"/>
        <v>115</v>
      </c>
      <c r="C44" s="74" t="s">
        <v>44</v>
      </c>
      <c r="D44" s="74" t="s">
        <v>319</v>
      </c>
      <c r="E44" s="118" t="s">
        <v>320</v>
      </c>
      <c r="F44" s="76" t="s">
        <v>321</v>
      </c>
      <c r="G44" s="74" t="s">
        <v>192</v>
      </c>
      <c r="H44" s="99">
        <v>1</v>
      </c>
      <c r="I44" s="100">
        <v>10</v>
      </c>
      <c r="J44" s="100">
        <f t="shared" si="4"/>
        <v>120</v>
      </c>
      <c r="K44" s="96">
        <f>VLOOKUP(E44,'[1]6789. Materiais'!$E$11:$Z$118,22,0)</f>
        <v>51.87</v>
      </c>
      <c r="L44" s="96">
        <f t="shared" si="0"/>
        <v>518.70000000000005</v>
      </c>
      <c r="M44" s="97">
        <f t="shared" si="2"/>
        <v>6224.4</v>
      </c>
    </row>
    <row r="45" spans="2:13" ht="39.950000000000003" customHeight="1" x14ac:dyDescent="0.25">
      <c r="B45" s="74">
        <f t="shared" si="3"/>
        <v>116</v>
      </c>
      <c r="C45" s="74" t="s">
        <v>44</v>
      </c>
      <c r="D45" s="74" t="s">
        <v>301</v>
      </c>
      <c r="E45" s="118" t="s">
        <v>302</v>
      </c>
      <c r="F45" s="76" t="s">
        <v>299</v>
      </c>
      <c r="G45" s="74" t="s">
        <v>300</v>
      </c>
      <c r="H45" s="99">
        <v>1</v>
      </c>
      <c r="I45" s="100">
        <v>10</v>
      </c>
      <c r="J45" s="100">
        <f t="shared" si="4"/>
        <v>120</v>
      </c>
      <c r="K45" s="96">
        <f>VLOOKUP(E45,'[1]6789. Materiais'!$E$11:$Z$118,22,0)</f>
        <v>29.06</v>
      </c>
      <c r="L45" s="96">
        <f t="shared" si="0"/>
        <v>290.60000000000002</v>
      </c>
      <c r="M45" s="97">
        <f t="shared" si="2"/>
        <v>3487.2</v>
      </c>
    </row>
    <row r="46" spans="2:13" ht="39.950000000000003" customHeight="1" x14ac:dyDescent="0.25">
      <c r="B46" s="74">
        <f t="shared" si="3"/>
        <v>117</v>
      </c>
      <c r="C46" s="74" t="s">
        <v>44</v>
      </c>
      <c r="D46" s="74" t="s">
        <v>301</v>
      </c>
      <c r="E46" s="118" t="s">
        <v>303</v>
      </c>
      <c r="F46" s="76" t="s">
        <v>299</v>
      </c>
      <c r="G46" s="74" t="s">
        <v>300</v>
      </c>
      <c r="H46" s="99">
        <v>1</v>
      </c>
      <c r="I46" s="100">
        <v>10</v>
      </c>
      <c r="J46" s="100">
        <f t="shared" si="4"/>
        <v>120</v>
      </c>
      <c r="K46" s="96">
        <f>VLOOKUP(E46,'[1]6789. Materiais'!$E$11:$Z$118,22,0)</f>
        <v>49.15</v>
      </c>
      <c r="L46" s="96">
        <f t="shared" si="0"/>
        <v>491.5</v>
      </c>
      <c r="M46" s="97">
        <f t="shared" si="2"/>
        <v>5898</v>
      </c>
    </row>
    <row r="47" spans="2:13" ht="39.950000000000003" customHeight="1" x14ac:dyDescent="0.25">
      <c r="B47" s="74">
        <f t="shared" si="3"/>
        <v>118</v>
      </c>
      <c r="C47" s="74" t="s">
        <v>44</v>
      </c>
      <c r="D47" s="74" t="s">
        <v>301</v>
      </c>
      <c r="E47" s="118" t="s">
        <v>304</v>
      </c>
      <c r="F47" s="76" t="s">
        <v>299</v>
      </c>
      <c r="G47" s="74" t="s">
        <v>300</v>
      </c>
      <c r="H47" s="99">
        <v>1</v>
      </c>
      <c r="I47" s="100">
        <v>5</v>
      </c>
      <c r="J47" s="100">
        <f t="shared" si="4"/>
        <v>60</v>
      </c>
      <c r="K47" s="96">
        <f>VLOOKUP(E47,'[1]6789. Materiais'!$E$11:$Z$118,22,0)</f>
        <v>66.180000000000007</v>
      </c>
      <c r="L47" s="96">
        <f t="shared" si="0"/>
        <v>330.9</v>
      </c>
      <c r="M47" s="97">
        <f t="shared" si="2"/>
        <v>3970.8</v>
      </c>
    </row>
    <row r="48" spans="2:13" ht="39.950000000000003" customHeight="1" x14ac:dyDescent="0.25">
      <c r="B48" s="74">
        <f t="shared" si="3"/>
        <v>119</v>
      </c>
      <c r="C48" s="74" t="s">
        <v>44</v>
      </c>
      <c r="D48" s="74" t="s">
        <v>301</v>
      </c>
      <c r="E48" s="118" t="s">
        <v>305</v>
      </c>
      <c r="F48" s="76" t="s">
        <v>299</v>
      </c>
      <c r="G48" s="74" t="s">
        <v>300</v>
      </c>
      <c r="H48" s="99">
        <v>1</v>
      </c>
      <c r="I48" s="100">
        <v>5</v>
      </c>
      <c r="J48" s="100">
        <f t="shared" si="4"/>
        <v>60</v>
      </c>
      <c r="K48" s="96">
        <f>VLOOKUP(E48,'[1]6789. Materiais'!$E$11:$Z$118,22,0)</f>
        <v>86.8</v>
      </c>
      <c r="L48" s="96">
        <f t="shared" si="0"/>
        <v>434</v>
      </c>
      <c r="M48" s="97">
        <f t="shared" si="2"/>
        <v>5208</v>
      </c>
    </row>
    <row r="49" spans="2:13" ht="39.950000000000003" customHeight="1" x14ac:dyDescent="0.25">
      <c r="B49" s="74">
        <f t="shared" si="3"/>
        <v>120</v>
      </c>
      <c r="C49" s="74" t="s">
        <v>44</v>
      </c>
      <c r="D49" s="74" t="s">
        <v>248</v>
      </c>
      <c r="E49" s="118" t="s">
        <v>249</v>
      </c>
      <c r="F49" s="76" t="s">
        <v>219</v>
      </c>
      <c r="G49" s="74" t="s">
        <v>247</v>
      </c>
      <c r="H49" s="99">
        <v>1</v>
      </c>
      <c r="I49" s="100">
        <v>8</v>
      </c>
      <c r="J49" s="100">
        <f t="shared" si="4"/>
        <v>96</v>
      </c>
      <c r="K49" s="96">
        <f>VLOOKUP(E49,'[1]6789. Materiais'!$E$11:$Z$118,22,0)</f>
        <v>14.27</v>
      </c>
      <c r="L49" s="96">
        <f t="shared" si="0"/>
        <v>114.16</v>
      </c>
      <c r="M49" s="97">
        <f t="shared" si="2"/>
        <v>1369.92</v>
      </c>
    </row>
    <row r="50" spans="2:13" ht="39.950000000000003" customHeight="1" x14ac:dyDescent="0.25">
      <c r="B50" s="74">
        <f t="shared" si="3"/>
        <v>121</v>
      </c>
      <c r="C50" s="74" t="s">
        <v>44</v>
      </c>
      <c r="D50" s="74" t="s">
        <v>284</v>
      </c>
      <c r="E50" s="118" t="s">
        <v>283</v>
      </c>
      <c r="F50" s="76" t="s">
        <v>282</v>
      </c>
      <c r="G50" s="74" t="s">
        <v>192</v>
      </c>
      <c r="H50" s="99">
        <v>1</v>
      </c>
      <c r="I50" s="100">
        <v>34</v>
      </c>
      <c r="J50" s="100">
        <f t="shared" si="4"/>
        <v>408</v>
      </c>
      <c r="K50" s="96">
        <f>VLOOKUP(E50,'[1]6789. Materiais'!$E$11:$Z$118,22,0)</f>
        <v>3.66</v>
      </c>
      <c r="L50" s="96">
        <f t="shared" si="0"/>
        <v>124.44</v>
      </c>
      <c r="M50" s="97">
        <f t="shared" si="2"/>
        <v>1493.28</v>
      </c>
    </row>
    <row r="51" spans="2:13" x14ac:dyDescent="0.25">
      <c r="B51" s="189" t="s">
        <v>547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90"/>
      <c r="M51" s="102">
        <f>SUM(L14:L50)</f>
        <v>30510.499999999996</v>
      </c>
    </row>
    <row r="52" spans="2:13" x14ac:dyDescent="0.25">
      <c r="B52" s="189" t="s">
        <v>548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90"/>
      <c r="M52" s="102">
        <f>SUM(M14:M50)</f>
        <v>366126</v>
      </c>
    </row>
    <row r="53" spans="2:13" x14ac:dyDescent="0.25">
      <c r="B53" s="194" t="s">
        <v>545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6"/>
    </row>
    <row r="54" spans="2:13" ht="39.950000000000003" customHeight="1" x14ac:dyDescent="0.25">
      <c r="B54" s="74">
        <f>B50+1</f>
        <v>122</v>
      </c>
      <c r="C54" s="74" t="s">
        <v>44</v>
      </c>
      <c r="D54" s="74" t="s">
        <v>227</v>
      </c>
      <c r="E54" s="118" t="s">
        <v>230</v>
      </c>
      <c r="F54" s="76" t="s">
        <v>228</v>
      </c>
      <c r="G54" s="74" t="s">
        <v>192</v>
      </c>
      <c r="H54" s="99">
        <v>36</v>
      </c>
      <c r="I54" s="100">
        <v>30</v>
      </c>
      <c r="J54" s="100">
        <f t="shared" ref="J54:J85" si="5">(12/H54)*I54</f>
        <v>10</v>
      </c>
      <c r="K54" s="96">
        <f>VLOOKUP(E54,'[1]6789. Materiais'!$E$11:$Z$118,22,0)</f>
        <v>67.2</v>
      </c>
      <c r="L54" s="96">
        <f t="shared" ref="L54:L85" si="6">TRUNC(M54/12,2)</f>
        <v>56</v>
      </c>
      <c r="M54" s="97">
        <f t="shared" ref="M54:M85" si="7">J54*K54</f>
        <v>672</v>
      </c>
    </row>
    <row r="55" spans="2:13" ht="39.950000000000003" customHeight="1" x14ac:dyDescent="0.25">
      <c r="B55" s="74">
        <f t="shared" ref="B55:B85" si="8">B54+1</f>
        <v>123</v>
      </c>
      <c r="C55" s="74" t="s">
        <v>44</v>
      </c>
      <c r="D55" s="74" t="s">
        <v>346</v>
      </c>
      <c r="E55" s="118" t="s">
        <v>344</v>
      </c>
      <c r="F55" s="76" t="s">
        <v>332</v>
      </c>
      <c r="G55" s="74" t="s">
        <v>192</v>
      </c>
      <c r="H55" s="99">
        <v>12</v>
      </c>
      <c r="I55" s="100">
        <v>22</v>
      </c>
      <c r="J55" s="100">
        <f t="shared" si="5"/>
        <v>22</v>
      </c>
      <c r="K55" s="96">
        <f>VLOOKUP(E55,'[1]6789. Materiais'!$E$11:$Z$118,22,0)</f>
        <v>14.26</v>
      </c>
      <c r="L55" s="96">
        <f t="shared" si="6"/>
        <v>26.14</v>
      </c>
      <c r="M55" s="97">
        <f t="shared" si="7"/>
        <v>313.71999999999997</v>
      </c>
    </row>
    <row r="56" spans="2:13" ht="39.950000000000003" customHeight="1" x14ac:dyDescent="0.25">
      <c r="B56" s="74">
        <f t="shared" si="8"/>
        <v>124</v>
      </c>
      <c r="C56" s="74" t="s">
        <v>44</v>
      </c>
      <c r="D56" s="74" t="s">
        <v>346</v>
      </c>
      <c r="E56" s="118" t="s">
        <v>347</v>
      </c>
      <c r="F56" s="76" t="s">
        <v>348</v>
      </c>
      <c r="G56" s="74" t="s">
        <v>192</v>
      </c>
      <c r="H56" s="99">
        <v>12</v>
      </c>
      <c r="I56" s="100">
        <v>22</v>
      </c>
      <c r="J56" s="100">
        <f t="shared" si="5"/>
        <v>22</v>
      </c>
      <c r="K56" s="96">
        <f>VLOOKUP(E56,'[1]6789. Materiais'!$E$11:$Z$118,22,0)</f>
        <v>25.6</v>
      </c>
      <c r="L56" s="96">
        <f t="shared" si="6"/>
        <v>46.93</v>
      </c>
      <c r="M56" s="97">
        <f t="shared" si="7"/>
        <v>563.20000000000005</v>
      </c>
    </row>
    <row r="57" spans="2:13" ht="39.950000000000003" customHeight="1" x14ac:dyDescent="0.25">
      <c r="B57" s="74">
        <f t="shared" si="8"/>
        <v>125</v>
      </c>
      <c r="C57" s="74" t="s">
        <v>44</v>
      </c>
      <c r="D57" s="74" t="s">
        <v>422</v>
      </c>
      <c r="E57" s="118" t="s">
        <v>423</v>
      </c>
      <c r="F57" s="76" t="s">
        <v>421</v>
      </c>
      <c r="G57" s="74" t="s">
        <v>192</v>
      </c>
      <c r="H57" s="99">
        <v>12</v>
      </c>
      <c r="I57" s="100">
        <v>3</v>
      </c>
      <c r="J57" s="100">
        <f t="shared" si="5"/>
        <v>3</v>
      </c>
      <c r="K57" s="96">
        <f>VLOOKUP(E57,'[1]6789. Materiais'!$E$11:$Z$118,22,0)</f>
        <v>14.54</v>
      </c>
      <c r="L57" s="96">
        <f t="shared" si="6"/>
        <v>3.63</v>
      </c>
      <c r="M57" s="97">
        <f t="shared" si="7"/>
        <v>43.62</v>
      </c>
    </row>
    <row r="58" spans="2:13" ht="39.950000000000003" customHeight="1" x14ac:dyDescent="0.25">
      <c r="B58" s="74">
        <f t="shared" si="8"/>
        <v>126</v>
      </c>
      <c r="C58" s="74" t="s">
        <v>44</v>
      </c>
      <c r="D58" s="74" t="s">
        <v>377</v>
      </c>
      <c r="E58" s="118" t="s">
        <v>378</v>
      </c>
      <c r="F58" s="76" t="s">
        <v>379</v>
      </c>
      <c r="G58" s="74" t="s">
        <v>192</v>
      </c>
      <c r="H58" s="99">
        <v>6</v>
      </c>
      <c r="I58" s="100">
        <v>25</v>
      </c>
      <c r="J58" s="100">
        <f t="shared" si="5"/>
        <v>50</v>
      </c>
      <c r="K58" s="96">
        <f>VLOOKUP(E58,'[1]6789. Materiais'!$E$11:$Z$118,22,0)</f>
        <v>17.55</v>
      </c>
      <c r="L58" s="96">
        <f t="shared" si="6"/>
        <v>73.12</v>
      </c>
      <c r="M58" s="97">
        <f t="shared" si="7"/>
        <v>877.5</v>
      </c>
    </row>
    <row r="59" spans="2:13" ht="39.950000000000003" customHeight="1" x14ac:dyDescent="0.25">
      <c r="B59" s="74">
        <f t="shared" si="8"/>
        <v>127</v>
      </c>
      <c r="C59" s="74" t="s">
        <v>44</v>
      </c>
      <c r="D59" s="74" t="s">
        <v>232</v>
      </c>
      <c r="E59" s="118" t="s">
        <v>287</v>
      </c>
      <c r="F59" s="76" t="s">
        <v>231</v>
      </c>
      <c r="G59" s="74" t="s">
        <v>192</v>
      </c>
      <c r="H59" s="99">
        <v>36</v>
      </c>
      <c r="I59" s="100">
        <v>12</v>
      </c>
      <c r="J59" s="100">
        <f t="shared" si="5"/>
        <v>4</v>
      </c>
      <c r="K59" s="96">
        <f>VLOOKUP(E59,'[1]6789. Materiais'!$E$11:$Z$118,22,0)</f>
        <v>40.950000000000003</v>
      </c>
      <c r="L59" s="96">
        <f t="shared" si="6"/>
        <v>13.65</v>
      </c>
      <c r="M59" s="97">
        <f t="shared" si="7"/>
        <v>163.80000000000001</v>
      </c>
    </row>
    <row r="60" spans="2:13" ht="39.950000000000003" customHeight="1" x14ac:dyDescent="0.25">
      <c r="B60" s="74">
        <f t="shared" si="8"/>
        <v>128</v>
      </c>
      <c r="C60" s="74" t="s">
        <v>44</v>
      </c>
      <c r="D60" s="108" t="s">
        <v>432</v>
      </c>
      <c r="E60" s="118" t="s">
        <v>431</v>
      </c>
      <c r="F60" s="76" t="s">
        <v>430</v>
      </c>
      <c r="G60" s="74" t="s">
        <v>192</v>
      </c>
      <c r="H60" s="99">
        <v>36</v>
      </c>
      <c r="I60" s="100">
        <v>51</v>
      </c>
      <c r="J60" s="100">
        <f t="shared" si="5"/>
        <v>17</v>
      </c>
      <c r="K60" s="96">
        <f>VLOOKUP(E60,'[1]6789. Materiais'!$E$11:$Z$118,22,0)</f>
        <v>77.17</v>
      </c>
      <c r="L60" s="96">
        <f t="shared" si="6"/>
        <v>109.32</v>
      </c>
      <c r="M60" s="97">
        <f t="shared" si="7"/>
        <v>1311.89</v>
      </c>
    </row>
    <row r="61" spans="2:13" ht="39.950000000000003" customHeight="1" x14ac:dyDescent="0.25">
      <c r="B61" s="74">
        <f t="shared" si="8"/>
        <v>129</v>
      </c>
      <c r="C61" s="74" t="s">
        <v>44</v>
      </c>
      <c r="D61" s="74" t="s">
        <v>359</v>
      </c>
      <c r="E61" s="118" t="s">
        <v>361</v>
      </c>
      <c r="F61" s="76" t="s">
        <v>360</v>
      </c>
      <c r="G61" s="74" t="s">
        <v>192</v>
      </c>
      <c r="H61" s="99">
        <v>36</v>
      </c>
      <c r="I61" s="100">
        <v>2</v>
      </c>
      <c r="J61" s="124">
        <f t="shared" si="5"/>
        <v>0.66666666666666663</v>
      </c>
      <c r="K61" s="96">
        <f>VLOOKUP(E61,'[1]6789. Materiais'!$E$11:$Z$118,22,0)</f>
        <v>614.53</v>
      </c>
      <c r="L61" s="96">
        <f t="shared" si="6"/>
        <v>34.14</v>
      </c>
      <c r="M61" s="97">
        <f t="shared" si="7"/>
        <v>409.68666666666661</v>
      </c>
    </row>
    <row r="62" spans="2:13" ht="39.950000000000003" customHeight="1" x14ac:dyDescent="0.25">
      <c r="B62" s="74">
        <f t="shared" si="8"/>
        <v>130</v>
      </c>
      <c r="C62" s="74" t="s">
        <v>44</v>
      </c>
      <c r="D62" s="74" t="s">
        <v>334</v>
      </c>
      <c r="E62" s="118" t="s">
        <v>649</v>
      </c>
      <c r="F62" s="76" t="s">
        <v>345</v>
      </c>
      <c r="G62" s="74" t="s">
        <v>192</v>
      </c>
      <c r="H62" s="99">
        <v>3</v>
      </c>
      <c r="I62" s="100">
        <v>4</v>
      </c>
      <c r="J62" s="100">
        <f t="shared" si="5"/>
        <v>16</v>
      </c>
      <c r="K62" s="96">
        <f>VLOOKUP(E62,'[1]6789. Materiais'!$E$11:$Z$118,22,0)</f>
        <v>122.74</v>
      </c>
      <c r="L62" s="96">
        <f t="shared" si="6"/>
        <v>163.65</v>
      </c>
      <c r="M62" s="97">
        <f t="shared" si="7"/>
        <v>1963.84</v>
      </c>
    </row>
    <row r="63" spans="2:13" ht="39.950000000000003" customHeight="1" x14ac:dyDescent="0.25">
      <c r="B63" s="74">
        <f t="shared" si="8"/>
        <v>131</v>
      </c>
      <c r="C63" s="74" t="s">
        <v>44</v>
      </c>
      <c r="D63" s="74" t="s">
        <v>334</v>
      </c>
      <c r="E63" s="118" t="s">
        <v>650</v>
      </c>
      <c r="F63" s="76" t="s">
        <v>345</v>
      </c>
      <c r="G63" s="74" t="s">
        <v>192</v>
      </c>
      <c r="H63" s="99">
        <v>3</v>
      </c>
      <c r="I63" s="100">
        <v>4</v>
      </c>
      <c r="J63" s="100">
        <f t="shared" si="5"/>
        <v>16</v>
      </c>
      <c r="K63" s="96">
        <f>VLOOKUP(E63,'[1]6789. Materiais'!$E$11:$Z$118,22,0)</f>
        <v>206.03</v>
      </c>
      <c r="L63" s="96">
        <f t="shared" si="6"/>
        <v>274.7</v>
      </c>
      <c r="M63" s="97">
        <f t="shared" si="7"/>
        <v>3296.48</v>
      </c>
    </row>
    <row r="64" spans="2:13" ht="39.950000000000003" customHeight="1" x14ac:dyDescent="0.25">
      <c r="B64" s="74">
        <f t="shared" si="8"/>
        <v>132</v>
      </c>
      <c r="C64" s="74" t="s">
        <v>44</v>
      </c>
      <c r="D64" s="74" t="s">
        <v>335</v>
      </c>
      <c r="E64" s="118" t="s">
        <v>336</v>
      </c>
      <c r="F64" s="76" t="s">
        <v>337</v>
      </c>
      <c r="G64" s="74" t="s">
        <v>192</v>
      </c>
      <c r="H64" s="99">
        <v>3</v>
      </c>
      <c r="I64" s="100">
        <v>6</v>
      </c>
      <c r="J64" s="100">
        <f t="shared" si="5"/>
        <v>24</v>
      </c>
      <c r="K64" s="96">
        <f>VLOOKUP(E64,'[1]6789. Materiais'!$E$11:$Z$118,22,0)</f>
        <v>17.04</v>
      </c>
      <c r="L64" s="96">
        <f t="shared" si="6"/>
        <v>34.08</v>
      </c>
      <c r="M64" s="97">
        <f t="shared" si="7"/>
        <v>408.96</v>
      </c>
    </row>
    <row r="65" spans="2:13" ht="39.950000000000003" customHeight="1" x14ac:dyDescent="0.25">
      <c r="B65" s="74">
        <f t="shared" si="8"/>
        <v>133</v>
      </c>
      <c r="C65" s="74" t="s">
        <v>44</v>
      </c>
      <c r="D65" s="74" t="s">
        <v>339</v>
      </c>
      <c r="E65" s="118" t="s">
        <v>338</v>
      </c>
      <c r="F65" s="76" t="s">
        <v>337</v>
      </c>
      <c r="G65" s="74" t="s">
        <v>192</v>
      </c>
      <c r="H65" s="99">
        <v>6</v>
      </c>
      <c r="I65" s="100">
        <v>24</v>
      </c>
      <c r="J65" s="100">
        <f t="shared" si="5"/>
        <v>48</v>
      </c>
      <c r="K65" s="96">
        <f>VLOOKUP(E65,'[1]6789. Materiais'!$E$11:$Z$118,22,0)</f>
        <v>19.57</v>
      </c>
      <c r="L65" s="96">
        <f t="shared" si="6"/>
        <v>78.28</v>
      </c>
      <c r="M65" s="97">
        <f t="shared" si="7"/>
        <v>939.36</v>
      </c>
    </row>
    <row r="66" spans="2:13" ht="39.950000000000003" customHeight="1" x14ac:dyDescent="0.25">
      <c r="B66" s="74">
        <f t="shared" si="8"/>
        <v>134</v>
      </c>
      <c r="C66" s="74" t="s">
        <v>44</v>
      </c>
      <c r="D66" s="74" t="s">
        <v>402</v>
      </c>
      <c r="E66" s="118" t="s">
        <v>651</v>
      </c>
      <c r="F66" s="76" t="s">
        <v>345</v>
      </c>
      <c r="G66" s="74" t="s">
        <v>192</v>
      </c>
      <c r="H66" s="99">
        <v>6</v>
      </c>
      <c r="I66" s="100">
        <v>68</v>
      </c>
      <c r="J66" s="100">
        <f t="shared" si="5"/>
        <v>136</v>
      </c>
      <c r="K66" s="96">
        <f>VLOOKUP(E66,'[1]6789. Materiais'!$E$11:$Z$118,22,0)</f>
        <v>15.47</v>
      </c>
      <c r="L66" s="96">
        <f t="shared" si="6"/>
        <v>175.32</v>
      </c>
      <c r="M66" s="97">
        <f t="shared" si="7"/>
        <v>2103.92</v>
      </c>
    </row>
    <row r="67" spans="2:13" ht="39.950000000000003" customHeight="1" x14ac:dyDescent="0.25">
      <c r="B67" s="74">
        <f t="shared" si="8"/>
        <v>135</v>
      </c>
      <c r="C67" s="74" t="s">
        <v>44</v>
      </c>
      <c r="D67" s="74" t="s">
        <v>372</v>
      </c>
      <c r="E67" s="118" t="s">
        <v>373</v>
      </c>
      <c r="F67" s="76" t="s">
        <v>374</v>
      </c>
      <c r="G67" s="74" t="s">
        <v>192</v>
      </c>
      <c r="H67" s="99">
        <v>12</v>
      </c>
      <c r="I67" s="100">
        <v>2</v>
      </c>
      <c r="J67" s="100">
        <f t="shared" si="5"/>
        <v>2</v>
      </c>
      <c r="K67" s="96">
        <f>VLOOKUP(E67,'[1]6789. Materiais'!$E$11:$Z$118,22,0)</f>
        <v>674.24</v>
      </c>
      <c r="L67" s="96">
        <f t="shared" si="6"/>
        <v>112.37</v>
      </c>
      <c r="M67" s="97">
        <f t="shared" si="7"/>
        <v>1348.48</v>
      </c>
    </row>
    <row r="68" spans="2:13" ht="39.950000000000003" customHeight="1" x14ac:dyDescent="0.25">
      <c r="B68" s="74">
        <f t="shared" si="8"/>
        <v>136</v>
      </c>
      <c r="C68" s="74" t="s">
        <v>44</v>
      </c>
      <c r="D68" s="74" t="s">
        <v>442</v>
      </c>
      <c r="E68" s="118" t="s">
        <v>443</v>
      </c>
      <c r="F68" s="76" t="s">
        <v>440</v>
      </c>
      <c r="G68" s="74" t="s">
        <v>192</v>
      </c>
      <c r="H68" s="99">
        <v>12</v>
      </c>
      <c r="I68" s="100">
        <v>20</v>
      </c>
      <c r="J68" s="100">
        <f t="shared" si="5"/>
        <v>20</v>
      </c>
      <c r="K68" s="96">
        <f>VLOOKUP(E68,'[1]6789. Materiais'!$E$11:$Z$118,22,0)</f>
        <v>19.46</v>
      </c>
      <c r="L68" s="96">
        <f t="shared" si="6"/>
        <v>32.43</v>
      </c>
      <c r="M68" s="97">
        <f t="shared" si="7"/>
        <v>389.20000000000005</v>
      </c>
    </row>
    <row r="69" spans="2:13" ht="39.950000000000003" customHeight="1" x14ac:dyDescent="0.25">
      <c r="B69" s="74">
        <f t="shared" si="8"/>
        <v>137</v>
      </c>
      <c r="C69" s="74" t="s">
        <v>44</v>
      </c>
      <c r="D69" s="74" t="s">
        <v>331</v>
      </c>
      <c r="E69" s="118" t="s">
        <v>333</v>
      </c>
      <c r="F69" s="76" t="s">
        <v>332</v>
      </c>
      <c r="G69" s="74" t="s">
        <v>257</v>
      </c>
      <c r="H69" s="99">
        <v>3</v>
      </c>
      <c r="I69" s="100">
        <v>1</v>
      </c>
      <c r="J69" s="100">
        <f t="shared" si="5"/>
        <v>4</v>
      </c>
      <c r="K69" s="96">
        <f>VLOOKUP(E69,'[1]6789. Materiais'!$E$11:$Z$118,22,0)</f>
        <v>21.5</v>
      </c>
      <c r="L69" s="96">
        <f t="shared" si="6"/>
        <v>7.16</v>
      </c>
      <c r="M69" s="97">
        <f t="shared" si="7"/>
        <v>86</v>
      </c>
    </row>
    <row r="70" spans="2:13" ht="39.950000000000003" customHeight="1" x14ac:dyDescent="0.25">
      <c r="B70" s="74">
        <f t="shared" si="8"/>
        <v>138</v>
      </c>
      <c r="C70" s="74" t="s">
        <v>44</v>
      </c>
      <c r="D70" s="74" t="s">
        <v>429</v>
      </c>
      <c r="E70" s="118" t="s">
        <v>424</v>
      </c>
      <c r="F70" s="76" t="s">
        <v>425</v>
      </c>
      <c r="G70" s="74" t="s">
        <v>192</v>
      </c>
      <c r="H70" s="99">
        <v>6</v>
      </c>
      <c r="I70" s="100">
        <v>78</v>
      </c>
      <c r="J70" s="100">
        <f t="shared" si="5"/>
        <v>156</v>
      </c>
      <c r="K70" s="96">
        <f>VLOOKUP(E70,'[1]6789. Materiais'!$E$11:$Z$118,22,0)</f>
        <v>1.49</v>
      </c>
      <c r="L70" s="96">
        <f t="shared" si="6"/>
        <v>19.37</v>
      </c>
      <c r="M70" s="97">
        <f t="shared" si="7"/>
        <v>232.44</v>
      </c>
    </row>
    <row r="71" spans="2:13" ht="39.950000000000003" customHeight="1" x14ac:dyDescent="0.25">
      <c r="B71" s="74">
        <f t="shared" si="8"/>
        <v>139</v>
      </c>
      <c r="C71" s="74" t="s">
        <v>44</v>
      </c>
      <c r="D71" s="74" t="s">
        <v>418</v>
      </c>
      <c r="E71" s="118" t="s">
        <v>419</v>
      </c>
      <c r="F71" s="76" t="s">
        <v>420</v>
      </c>
      <c r="G71" s="74" t="s">
        <v>192</v>
      </c>
      <c r="H71" s="99">
        <v>12</v>
      </c>
      <c r="I71" s="100">
        <v>3</v>
      </c>
      <c r="J71" s="100">
        <f t="shared" si="5"/>
        <v>3</v>
      </c>
      <c r="K71" s="96">
        <f>VLOOKUP(E71,'[1]6789. Materiais'!$E$11:$Z$118,22,0)</f>
        <v>6.8</v>
      </c>
      <c r="L71" s="96">
        <f t="shared" si="6"/>
        <v>1.7</v>
      </c>
      <c r="M71" s="97">
        <f t="shared" si="7"/>
        <v>20.399999999999999</v>
      </c>
    </row>
    <row r="72" spans="2:13" ht="39.950000000000003" customHeight="1" x14ac:dyDescent="0.25">
      <c r="B72" s="74">
        <f t="shared" si="8"/>
        <v>140</v>
      </c>
      <c r="C72" s="74" t="s">
        <v>44</v>
      </c>
      <c r="D72" s="74" t="s">
        <v>386</v>
      </c>
      <c r="E72" s="118" t="s">
        <v>389</v>
      </c>
      <c r="F72" s="76" t="s">
        <v>345</v>
      </c>
      <c r="G72" s="74" t="s">
        <v>192</v>
      </c>
      <c r="H72" s="99">
        <v>12</v>
      </c>
      <c r="I72" s="100">
        <v>24</v>
      </c>
      <c r="J72" s="100">
        <f t="shared" si="5"/>
        <v>24</v>
      </c>
      <c r="K72" s="96">
        <f>VLOOKUP(E72,'[1]6789. Materiais'!$E$11:$Z$118,22,0)</f>
        <v>25.8</v>
      </c>
      <c r="L72" s="96">
        <f t="shared" si="6"/>
        <v>51.6</v>
      </c>
      <c r="M72" s="97">
        <f t="shared" si="7"/>
        <v>619.20000000000005</v>
      </c>
    </row>
    <row r="73" spans="2:13" ht="39.950000000000003" customHeight="1" x14ac:dyDescent="0.25">
      <c r="B73" s="74">
        <f t="shared" si="8"/>
        <v>141</v>
      </c>
      <c r="C73" s="74" t="s">
        <v>44</v>
      </c>
      <c r="D73" s="74" t="s">
        <v>387</v>
      </c>
      <c r="E73" s="118" t="s">
        <v>390</v>
      </c>
      <c r="F73" s="76" t="s">
        <v>345</v>
      </c>
      <c r="G73" s="74" t="s">
        <v>192</v>
      </c>
      <c r="H73" s="99">
        <v>12</v>
      </c>
      <c r="I73" s="100">
        <v>8</v>
      </c>
      <c r="J73" s="100">
        <f t="shared" si="5"/>
        <v>8</v>
      </c>
      <c r="K73" s="96">
        <f>VLOOKUP(E73,'[1]6789. Materiais'!$E$11:$Z$118,22,0)</f>
        <v>31.65</v>
      </c>
      <c r="L73" s="96">
        <f t="shared" si="6"/>
        <v>21.1</v>
      </c>
      <c r="M73" s="97">
        <f t="shared" si="7"/>
        <v>253.2</v>
      </c>
    </row>
    <row r="74" spans="2:13" ht="39.950000000000003" customHeight="1" x14ac:dyDescent="0.25">
      <c r="B74" s="74">
        <f t="shared" si="8"/>
        <v>142</v>
      </c>
      <c r="C74" s="74" t="s">
        <v>44</v>
      </c>
      <c r="D74" s="74" t="s">
        <v>370</v>
      </c>
      <c r="E74" s="118" t="s">
        <v>652</v>
      </c>
      <c r="F74" s="76" t="s">
        <v>371</v>
      </c>
      <c r="G74" s="74" t="s">
        <v>192</v>
      </c>
      <c r="H74" s="99">
        <v>6</v>
      </c>
      <c r="I74" s="100">
        <v>2</v>
      </c>
      <c r="J74" s="100">
        <f t="shared" si="5"/>
        <v>4</v>
      </c>
      <c r="K74" s="96">
        <f>VLOOKUP(E74,'[1]6789. Materiais'!$E$11:$Z$118,22,0)</f>
        <v>392.34</v>
      </c>
      <c r="L74" s="96">
        <f t="shared" si="6"/>
        <v>130.78</v>
      </c>
      <c r="M74" s="97">
        <f t="shared" si="7"/>
        <v>1569.36</v>
      </c>
    </row>
    <row r="75" spans="2:13" ht="39.950000000000003" customHeight="1" x14ac:dyDescent="0.25">
      <c r="B75" s="74">
        <f t="shared" si="8"/>
        <v>143</v>
      </c>
      <c r="C75" s="74" t="s">
        <v>44</v>
      </c>
      <c r="D75" s="74" t="s">
        <v>375</v>
      </c>
      <c r="E75" s="118" t="s">
        <v>376</v>
      </c>
      <c r="F75" s="76" t="s">
        <v>310</v>
      </c>
      <c r="G75" s="74" t="s">
        <v>192</v>
      </c>
      <c r="H75" s="99">
        <v>12</v>
      </c>
      <c r="I75" s="100">
        <v>24</v>
      </c>
      <c r="J75" s="110">
        <f t="shared" si="5"/>
        <v>24</v>
      </c>
      <c r="K75" s="96">
        <f>VLOOKUP(E75,'[1]6789. Materiais'!$E$11:$Z$118,22,0)</f>
        <v>33.700000000000003</v>
      </c>
      <c r="L75" s="96">
        <f t="shared" si="6"/>
        <v>67.400000000000006</v>
      </c>
      <c r="M75" s="97">
        <f t="shared" si="7"/>
        <v>808.80000000000007</v>
      </c>
    </row>
    <row r="76" spans="2:13" ht="39.950000000000003" customHeight="1" x14ac:dyDescent="0.25">
      <c r="B76" s="74">
        <f t="shared" si="8"/>
        <v>144</v>
      </c>
      <c r="C76" s="74" t="s">
        <v>44</v>
      </c>
      <c r="D76" s="74" t="s">
        <v>388</v>
      </c>
      <c r="E76" s="118" t="s">
        <v>391</v>
      </c>
      <c r="F76" s="76" t="s">
        <v>310</v>
      </c>
      <c r="G76" s="74" t="s">
        <v>192</v>
      </c>
      <c r="H76" s="99">
        <v>36</v>
      </c>
      <c r="I76" s="100">
        <v>30</v>
      </c>
      <c r="J76" s="124">
        <f t="shared" si="5"/>
        <v>10</v>
      </c>
      <c r="K76" s="96">
        <f>VLOOKUP(E76,'[1]6789. Materiais'!$E$11:$Z$118,22,0)</f>
        <v>64.5</v>
      </c>
      <c r="L76" s="96">
        <f t="shared" si="6"/>
        <v>53.75</v>
      </c>
      <c r="M76" s="97">
        <f t="shared" si="7"/>
        <v>645</v>
      </c>
    </row>
    <row r="77" spans="2:13" ht="39.950000000000003" customHeight="1" x14ac:dyDescent="0.25">
      <c r="B77" s="74">
        <f t="shared" si="8"/>
        <v>145</v>
      </c>
      <c r="C77" s="74" t="s">
        <v>44</v>
      </c>
      <c r="D77" s="74" t="s">
        <v>428</v>
      </c>
      <c r="E77" s="118" t="s">
        <v>426</v>
      </c>
      <c r="F77" s="76" t="s">
        <v>427</v>
      </c>
      <c r="G77" s="74" t="s">
        <v>192</v>
      </c>
      <c r="H77" s="99">
        <v>6</v>
      </c>
      <c r="I77" s="100">
        <v>78</v>
      </c>
      <c r="J77" s="110">
        <f t="shared" si="5"/>
        <v>156</v>
      </c>
      <c r="K77" s="96">
        <f>VLOOKUP(E77,'[1]6789. Materiais'!$E$11:$Z$118,22,0)</f>
        <v>1.53</v>
      </c>
      <c r="L77" s="96">
        <f t="shared" si="6"/>
        <v>19.89</v>
      </c>
      <c r="M77" s="97">
        <f t="shared" si="7"/>
        <v>238.68</v>
      </c>
    </row>
    <row r="78" spans="2:13" ht="39.950000000000003" customHeight="1" x14ac:dyDescent="0.25">
      <c r="B78" s="74">
        <f t="shared" si="8"/>
        <v>146</v>
      </c>
      <c r="C78" s="74" t="s">
        <v>44</v>
      </c>
      <c r="D78" s="74" t="s">
        <v>349</v>
      </c>
      <c r="E78" s="118" t="s">
        <v>350</v>
      </c>
      <c r="F78" s="76" t="s">
        <v>337</v>
      </c>
      <c r="G78" s="74" t="s">
        <v>192</v>
      </c>
      <c r="H78" s="99">
        <v>6</v>
      </c>
      <c r="I78" s="100">
        <v>24</v>
      </c>
      <c r="J78" s="110">
        <f t="shared" si="5"/>
        <v>48</v>
      </c>
      <c r="K78" s="96">
        <f>VLOOKUP(E78,'[1]6789. Materiais'!$E$11:$Z$118,22,0)</f>
        <v>12.47</v>
      </c>
      <c r="L78" s="96">
        <f t="shared" si="6"/>
        <v>49.88</v>
      </c>
      <c r="M78" s="97">
        <f t="shared" si="7"/>
        <v>598.56000000000006</v>
      </c>
    </row>
    <row r="79" spans="2:13" ht="39.950000000000003" customHeight="1" x14ac:dyDescent="0.25">
      <c r="B79" s="74">
        <f t="shared" si="8"/>
        <v>147</v>
      </c>
      <c r="C79" s="74" t="s">
        <v>44</v>
      </c>
      <c r="D79" s="74" t="s">
        <v>349</v>
      </c>
      <c r="E79" s="118" t="s">
        <v>351</v>
      </c>
      <c r="F79" s="76" t="s">
        <v>341</v>
      </c>
      <c r="G79" s="74" t="s">
        <v>192</v>
      </c>
      <c r="H79" s="99">
        <v>4</v>
      </c>
      <c r="I79" s="100">
        <v>24</v>
      </c>
      <c r="J79" s="110">
        <f t="shared" si="5"/>
        <v>72</v>
      </c>
      <c r="K79" s="96">
        <f>VLOOKUP(E79,'[1]6789. Materiais'!$E$11:$Z$118,22,0)</f>
        <v>28.89</v>
      </c>
      <c r="L79" s="96">
        <f t="shared" si="6"/>
        <v>173.34</v>
      </c>
      <c r="M79" s="97">
        <f t="shared" si="7"/>
        <v>2080.08</v>
      </c>
    </row>
    <row r="80" spans="2:13" ht="39.950000000000003" customHeight="1" x14ac:dyDescent="0.25">
      <c r="B80" s="74">
        <f t="shared" si="8"/>
        <v>148</v>
      </c>
      <c r="C80" s="74" t="s">
        <v>44</v>
      </c>
      <c r="D80" s="74" t="s">
        <v>384</v>
      </c>
      <c r="E80" s="118" t="s">
        <v>385</v>
      </c>
      <c r="F80" s="76" t="s">
        <v>345</v>
      </c>
      <c r="G80" s="74" t="s">
        <v>192</v>
      </c>
      <c r="H80" s="99">
        <v>36</v>
      </c>
      <c r="I80" s="100">
        <v>16</v>
      </c>
      <c r="J80" s="124">
        <f t="shared" si="5"/>
        <v>5.333333333333333</v>
      </c>
      <c r="K80" s="96">
        <f>VLOOKUP(E80,'[1]6789. Materiais'!$E$11:$Z$118,22,0)</f>
        <v>115.6</v>
      </c>
      <c r="L80" s="96">
        <f t="shared" si="6"/>
        <v>51.37</v>
      </c>
      <c r="M80" s="97">
        <f t="shared" si="7"/>
        <v>616.5333333333333</v>
      </c>
    </row>
    <row r="81" spans="2:13" ht="39.950000000000003" customHeight="1" x14ac:dyDescent="0.25">
      <c r="B81" s="74">
        <f t="shared" si="8"/>
        <v>149</v>
      </c>
      <c r="C81" s="74" t="s">
        <v>44</v>
      </c>
      <c r="D81" s="74" t="s">
        <v>369</v>
      </c>
      <c r="E81" s="118" t="s">
        <v>653</v>
      </c>
      <c r="F81" s="76" t="s">
        <v>345</v>
      </c>
      <c r="G81" s="74" t="s">
        <v>192</v>
      </c>
      <c r="H81" s="99">
        <v>12</v>
      </c>
      <c r="I81" s="100">
        <v>2</v>
      </c>
      <c r="J81" s="100">
        <f t="shared" si="5"/>
        <v>2</v>
      </c>
      <c r="K81" s="96">
        <f>VLOOKUP(E81,'[1]6789. Materiais'!$E$11:$Z$118,22,0)</f>
        <v>103.35</v>
      </c>
      <c r="L81" s="96">
        <f t="shared" si="6"/>
        <v>17.22</v>
      </c>
      <c r="M81" s="97">
        <f t="shared" si="7"/>
        <v>206.7</v>
      </c>
    </row>
    <row r="82" spans="2:13" ht="39.950000000000003" customHeight="1" x14ac:dyDescent="0.25">
      <c r="B82" s="74">
        <f t="shared" si="8"/>
        <v>150</v>
      </c>
      <c r="C82" s="74" t="s">
        <v>44</v>
      </c>
      <c r="D82" s="74" t="s">
        <v>369</v>
      </c>
      <c r="E82" s="118" t="s">
        <v>654</v>
      </c>
      <c r="F82" s="76" t="s">
        <v>345</v>
      </c>
      <c r="G82" s="74" t="s">
        <v>192</v>
      </c>
      <c r="H82" s="99">
        <v>12</v>
      </c>
      <c r="I82" s="100">
        <v>2</v>
      </c>
      <c r="J82" s="100">
        <f t="shared" si="5"/>
        <v>2</v>
      </c>
      <c r="K82" s="96">
        <f>VLOOKUP(E82,'[1]6789. Materiais'!$E$11:$Z$118,22,0)</f>
        <v>236.93</v>
      </c>
      <c r="L82" s="96">
        <f t="shared" si="6"/>
        <v>39.479999999999997</v>
      </c>
      <c r="M82" s="97">
        <f t="shared" si="7"/>
        <v>473.86</v>
      </c>
    </row>
    <row r="83" spans="2:13" ht="39.950000000000003" customHeight="1" x14ac:dyDescent="0.25">
      <c r="B83" s="74">
        <f t="shared" si="8"/>
        <v>151</v>
      </c>
      <c r="C83" s="74" t="s">
        <v>44</v>
      </c>
      <c r="D83" s="74" t="s">
        <v>340</v>
      </c>
      <c r="E83" s="118" t="s">
        <v>342</v>
      </c>
      <c r="F83" s="76" t="s">
        <v>310</v>
      </c>
      <c r="G83" s="74" t="s">
        <v>192</v>
      </c>
      <c r="H83" s="99">
        <v>6</v>
      </c>
      <c r="I83" s="100">
        <v>24</v>
      </c>
      <c r="J83" s="100">
        <f t="shared" si="5"/>
        <v>48</v>
      </c>
      <c r="K83" s="96">
        <f>VLOOKUP(E83,'[1]6789. Materiais'!$E$11:$Z$118,22,0)</f>
        <v>43.43</v>
      </c>
      <c r="L83" s="96">
        <f t="shared" si="6"/>
        <v>173.72</v>
      </c>
      <c r="M83" s="97">
        <f t="shared" si="7"/>
        <v>2084.64</v>
      </c>
    </row>
    <row r="84" spans="2:13" ht="39.950000000000003" customHeight="1" x14ac:dyDescent="0.25">
      <c r="B84" s="74">
        <f t="shared" si="8"/>
        <v>152</v>
      </c>
      <c r="C84" s="74" t="s">
        <v>44</v>
      </c>
      <c r="D84" s="74" t="s">
        <v>340</v>
      </c>
      <c r="E84" s="118" t="s">
        <v>343</v>
      </c>
      <c r="F84" s="76" t="s">
        <v>332</v>
      </c>
      <c r="G84" s="74" t="s">
        <v>192</v>
      </c>
      <c r="H84" s="99">
        <v>4</v>
      </c>
      <c r="I84" s="100">
        <v>12</v>
      </c>
      <c r="J84" s="100">
        <f t="shared" si="5"/>
        <v>36</v>
      </c>
      <c r="K84" s="96">
        <f>VLOOKUP(E84,'[1]6789. Materiais'!$E$11:$Z$118,22,0)</f>
        <v>25.95</v>
      </c>
      <c r="L84" s="96">
        <f t="shared" si="6"/>
        <v>77.849999999999994</v>
      </c>
      <c r="M84" s="97">
        <f t="shared" si="7"/>
        <v>934.19999999999993</v>
      </c>
    </row>
    <row r="85" spans="2:13" ht="39.950000000000003" customHeight="1" x14ac:dyDescent="0.25">
      <c r="B85" s="74">
        <f t="shared" si="8"/>
        <v>153</v>
      </c>
      <c r="C85" s="74" t="s">
        <v>44</v>
      </c>
      <c r="D85" s="74" t="s">
        <v>340</v>
      </c>
      <c r="E85" s="118" t="s">
        <v>655</v>
      </c>
      <c r="F85" s="76" t="s">
        <v>337</v>
      </c>
      <c r="G85" s="74" t="s">
        <v>192</v>
      </c>
      <c r="H85" s="99">
        <v>6</v>
      </c>
      <c r="I85" s="100">
        <v>4</v>
      </c>
      <c r="J85" s="100">
        <f t="shared" si="5"/>
        <v>8</v>
      </c>
      <c r="K85" s="96">
        <f>VLOOKUP(E85,'[1]6789. Materiais'!$E$11:$Z$118,22,0)</f>
        <v>22.6</v>
      </c>
      <c r="L85" s="96">
        <f t="shared" si="6"/>
        <v>15.06</v>
      </c>
      <c r="M85" s="97">
        <f t="shared" si="7"/>
        <v>180.8</v>
      </c>
    </row>
    <row r="86" spans="2:13" x14ac:dyDescent="0.25">
      <c r="B86" s="189" t="s">
        <v>549</v>
      </c>
      <c r="C86" s="131"/>
      <c r="D86" s="131"/>
      <c r="E86" s="131"/>
      <c r="F86" s="131"/>
      <c r="G86" s="131"/>
      <c r="H86" s="131"/>
      <c r="I86" s="131"/>
      <c r="J86" s="131"/>
      <c r="K86" s="131"/>
      <c r="L86" s="190"/>
      <c r="M86" s="102">
        <f>SUM(L54:L85)</f>
        <v>2204.4299999999998</v>
      </c>
    </row>
    <row r="87" spans="2:13" x14ac:dyDescent="0.25">
      <c r="B87" s="189" t="s">
        <v>550</v>
      </c>
      <c r="C87" s="131"/>
      <c r="D87" s="131"/>
      <c r="E87" s="131"/>
      <c r="F87" s="131"/>
      <c r="G87" s="131"/>
      <c r="H87" s="131"/>
      <c r="I87" s="131"/>
      <c r="J87" s="131"/>
      <c r="K87" s="131"/>
      <c r="L87" s="190"/>
      <c r="M87" s="102">
        <f>SUM(M54:M85)</f>
        <v>26454.110000000004</v>
      </c>
    </row>
    <row r="88" spans="2:13" x14ac:dyDescent="0.25">
      <c r="B88" s="194" t="s">
        <v>556</v>
      </c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6"/>
    </row>
    <row r="89" spans="2:13" ht="39.950000000000003" customHeight="1" x14ac:dyDescent="0.25">
      <c r="B89" s="74">
        <f>B85+1</f>
        <v>154</v>
      </c>
      <c r="C89" s="74" t="s">
        <v>44</v>
      </c>
      <c r="D89" s="74" t="s">
        <v>315</v>
      </c>
      <c r="E89" s="118" t="s">
        <v>317</v>
      </c>
      <c r="F89" s="76" t="s">
        <v>316</v>
      </c>
      <c r="G89" s="74" t="s">
        <v>192</v>
      </c>
      <c r="H89" s="99">
        <v>36</v>
      </c>
      <c r="I89" s="100">
        <v>1</v>
      </c>
      <c r="J89" s="124">
        <f t="shared" ref="J89:J94" si="9">(12/H89)*I89</f>
        <v>0.33333333333333331</v>
      </c>
      <c r="K89" s="96">
        <f>VLOOKUP(E89,'[1]6789. Materiais'!$E$11:$Z$118,22,0)</f>
        <v>901.33</v>
      </c>
      <c r="L89" s="96">
        <f t="shared" ref="L89:L95" si="10">TRUNC(M89/12,2)</f>
        <v>25.03</v>
      </c>
      <c r="M89" s="97">
        <f t="shared" ref="M89:M95" si="11">J89*K89</f>
        <v>300.44333333333333</v>
      </c>
    </row>
    <row r="90" spans="2:13" ht="39.950000000000003" customHeight="1" x14ac:dyDescent="0.25">
      <c r="B90" s="74">
        <f t="shared" ref="B90:B95" si="12">B89+1</f>
        <v>155</v>
      </c>
      <c r="C90" s="74" t="s">
        <v>44</v>
      </c>
      <c r="D90" s="74" t="s">
        <v>315</v>
      </c>
      <c r="E90" s="118" t="s">
        <v>318</v>
      </c>
      <c r="F90" s="76" t="s">
        <v>316</v>
      </c>
      <c r="G90" s="74" t="s">
        <v>192</v>
      </c>
      <c r="H90" s="99">
        <v>36</v>
      </c>
      <c r="I90" s="100">
        <v>2</v>
      </c>
      <c r="J90" s="124">
        <f t="shared" si="9"/>
        <v>0.66666666666666663</v>
      </c>
      <c r="K90" s="96">
        <f>VLOOKUP(E90,'[1]6789. Materiais'!$E$11:$Z$118,22,0)</f>
        <v>386.48</v>
      </c>
      <c r="L90" s="96">
        <f t="shared" si="10"/>
        <v>21.47</v>
      </c>
      <c r="M90" s="97">
        <f t="shared" si="11"/>
        <v>257.65333333333331</v>
      </c>
    </row>
    <row r="91" spans="2:13" ht="39.950000000000003" customHeight="1" x14ac:dyDescent="0.25">
      <c r="B91" s="74">
        <f t="shared" si="12"/>
        <v>156</v>
      </c>
      <c r="C91" s="74" t="s">
        <v>44</v>
      </c>
      <c r="D91" s="74" t="s">
        <v>368</v>
      </c>
      <c r="E91" s="118" t="s">
        <v>366</v>
      </c>
      <c r="F91" s="76" t="s">
        <v>345</v>
      </c>
      <c r="G91" s="74" t="s">
        <v>192</v>
      </c>
      <c r="H91" s="99">
        <v>36</v>
      </c>
      <c r="I91" s="100">
        <v>2</v>
      </c>
      <c r="J91" s="124">
        <f t="shared" si="9"/>
        <v>0.66666666666666663</v>
      </c>
      <c r="K91" s="96">
        <f>VLOOKUP(E91,'[1]6789. Materiais'!$E$11:$Z$118,22,0)</f>
        <v>2885.2</v>
      </c>
      <c r="L91" s="96">
        <f t="shared" si="10"/>
        <v>160.28</v>
      </c>
      <c r="M91" s="97">
        <f t="shared" si="11"/>
        <v>1923.4666666666665</v>
      </c>
    </row>
    <row r="92" spans="2:13" ht="39.950000000000003" customHeight="1" x14ac:dyDescent="0.25">
      <c r="B92" s="74">
        <f t="shared" si="12"/>
        <v>157</v>
      </c>
      <c r="C92" s="74" t="s">
        <v>44</v>
      </c>
      <c r="D92" s="74" t="s">
        <v>368</v>
      </c>
      <c r="E92" s="118" t="s">
        <v>367</v>
      </c>
      <c r="F92" s="76" t="s">
        <v>345</v>
      </c>
      <c r="G92" s="74" t="s">
        <v>192</v>
      </c>
      <c r="H92" s="99">
        <v>36</v>
      </c>
      <c r="I92" s="100">
        <v>1</v>
      </c>
      <c r="J92" s="124">
        <f t="shared" si="9"/>
        <v>0.33333333333333331</v>
      </c>
      <c r="K92" s="96">
        <f>VLOOKUP(E92,'[1]6789. Materiais'!$E$11:$Z$118,22,0)</f>
        <v>3509.61</v>
      </c>
      <c r="L92" s="96">
        <f t="shared" si="10"/>
        <v>97.48</v>
      </c>
      <c r="M92" s="97">
        <f t="shared" si="11"/>
        <v>1169.8699999999999</v>
      </c>
    </row>
    <row r="93" spans="2:13" ht="39.950000000000003" customHeight="1" x14ac:dyDescent="0.25">
      <c r="B93" s="74">
        <f t="shared" si="12"/>
        <v>158</v>
      </c>
      <c r="C93" s="74" t="s">
        <v>44</v>
      </c>
      <c r="D93" s="74" t="s">
        <v>322</v>
      </c>
      <c r="E93" s="118" t="s">
        <v>324</v>
      </c>
      <c r="F93" s="76" t="s">
        <v>323</v>
      </c>
      <c r="G93" s="74" t="s">
        <v>192</v>
      </c>
      <c r="H93" s="99">
        <v>36</v>
      </c>
      <c r="I93" s="100">
        <v>1</v>
      </c>
      <c r="J93" s="124">
        <f t="shared" si="9"/>
        <v>0.33333333333333331</v>
      </c>
      <c r="K93" s="96">
        <f>VLOOKUP(E93,'[1]6789. Materiais'!$E$11:$Z$118,22,0)</f>
        <v>1419.27</v>
      </c>
      <c r="L93" s="96">
        <f t="shared" si="10"/>
        <v>39.42</v>
      </c>
      <c r="M93" s="97">
        <f t="shared" si="11"/>
        <v>473.09</v>
      </c>
    </row>
    <row r="94" spans="2:13" ht="39.950000000000003" customHeight="1" x14ac:dyDescent="0.25">
      <c r="B94" s="74">
        <f t="shared" si="12"/>
        <v>159</v>
      </c>
      <c r="C94" s="74" t="s">
        <v>44</v>
      </c>
      <c r="D94" s="74" t="s">
        <v>364</v>
      </c>
      <c r="E94" s="118" t="s">
        <v>365</v>
      </c>
      <c r="F94" s="76" t="s">
        <v>316</v>
      </c>
      <c r="G94" s="74" t="s">
        <v>192</v>
      </c>
      <c r="H94" s="99">
        <v>36</v>
      </c>
      <c r="I94" s="100">
        <v>2</v>
      </c>
      <c r="J94" s="124">
        <f t="shared" si="9"/>
        <v>0.66666666666666663</v>
      </c>
      <c r="K94" s="96">
        <f>VLOOKUP(E94,'[1]6789. Materiais'!$E$11:$Z$118,22,0)</f>
        <v>1325.98</v>
      </c>
      <c r="L94" s="96">
        <f t="shared" si="10"/>
        <v>73.66</v>
      </c>
      <c r="M94" s="97">
        <f t="shared" si="11"/>
        <v>883.98666666666668</v>
      </c>
    </row>
    <row r="95" spans="2:13" ht="39.950000000000003" customHeight="1" x14ac:dyDescent="0.25">
      <c r="B95" s="74">
        <f t="shared" si="12"/>
        <v>160</v>
      </c>
      <c r="C95" s="74" t="s">
        <v>44</v>
      </c>
      <c r="D95" s="74" t="s">
        <v>405</v>
      </c>
      <c r="E95" s="118" t="s">
        <v>589</v>
      </c>
      <c r="F95" s="76" t="s">
        <v>403</v>
      </c>
      <c r="G95" s="74" t="s">
        <v>404</v>
      </c>
      <c r="H95" s="99">
        <v>36</v>
      </c>
      <c r="I95" s="100">
        <v>12</v>
      </c>
      <c r="J95" s="124">
        <v>4</v>
      </c>
      <c r="K95" s="96" cm="1">
        <f t="array" ref="K95">INDEX('[1]6789. Materiais'!$Z:$Z,MATCH(TRUE, EXACT(E95,'[1]6789. Materiais'!$E:$E),0))</f>
        <v>760.95</v>
      </c>
      <c r="L95" s="96">
        <f t="shared" si="10"/>
        <v>253.65</v>
      </c>
      <c r="M95" s="97">
        <f t="shared" si="11"/>
        <v>3043.8</v>
      </c>
    </row>
    <row r="96" spans="2:13" x14ac:dyDescent="0.25">
      <c r="B96" s="189" t="s">
        <v>551</v>
      </c>
      <c r="C96" s="131"/>
      <c r="D96" s="131"/>
      <c r="E96" s="131"/>
      <c r="F96" s="131"/>
      <c r="G96" s="131"/>
      <c r="H96" s="131"/>
      <c r="I96" s="131"/>
      <c r="J96" s="131"/>
      <c r="K96" s="131"/>
      <c r="L96" s="190"/>
      <c r="M96" s="102">
        <f>SUM(L89:L95)</f>
        <v>670.99</v>
      </c>
    </row>
    <row r="97" spans="2:13" x14ac:dyDescent="0.25">
      <c r="B97" s="189" t="s">
        <v>552</v>
      </c>
      <c r="C97" s="131"/>
      <c r="D97" s="131"/>
      <c r="E97" s="131"/>
      <c r="F97" s="131"/>
      <c r="G97" s="131"/>
      <c r="H97" s="131"/>
      <c r="I97" s="131"/>
      <c r="J97" s="131"/>
      <c r="K97" s="131"/>
      <c r="L97" s="190"/>
      <c r="M97" s="102">
        <f>SUM(M89:M95)</f>
        <v>8052.3099999999995</v>
      </c>
    </row>
    <row r="98" spans="2:13" x14ac:dyDescent="0.25">
      <c r="B98" s="191" t="s">
        <v>553</v>
      </c>
      <c r="C98" s="192"/>
      <c r="D98" s="192"/>
      <c r="E98" s="192"/>
      <c r="F98" s="192"/>
      <c r="G98" s="192"/>
      <c r="H98" s="192"/>
      <c r="I98" s="192"/>
      <c r="J98" s="192"/>
      <c r="K98" s="192"/>
      <c r="L98" s="193"/>
      <c r="M98" s="103">
        <f>M51+M86+M96</f>
        <v>33385.919999999998</v>
      </c>
    </row>
    <row r="99" spans="2:13" x14ac:dyDescent="0.25">
      <c r="B99" s="191" t="s">
        <v>554</v>
      </c>
      <c r="C99" s="192"/>
      <c r="D99" s="192"/>
      <c r="E99" s="192"/>
      <c r="F99" s="192"/>
      <c r="G99" s="192"/>
      <c r="H99" s="192"/>
      <c r="I99" s="192"/>
      <c r="J99" s="192"/>
      <c r="K99" s="192"/>
      <c r="L99" s="193"/>
      <c r="M99" s="103">
        <f>M52+M87+M97</f>
        <v>400632.42</v>
      </c>
    </row>
    <row r="101" spans="2:13" x14ac:dyDescent="0.25">
      <c r="B101" s="107" t="s">
        <v>558</v>
      </c>
    </row>
    <row r="102" spans="2:13" ht="38.25" x14ac:dyDescent="0.25">
      <c r="B102" s="94" t="s">
        <v>162</v>
      </c>
      <c r="C102" s="94" t="s">
        <v>164</v>
      </c>
      <c r="D102" s="94" t="s">
        <v>185</v>
      </c>
      <c r="E102" s="94" t="s">
        <v>190</v>
      </c>
      <c r="F102" s="94" t="s">
        <v>191</v>
      </c>
      <c r="G102" s="94" t="s">
        <v>192</v>
      </c>
      <c r="H102" s="94" t="s">
        <v>546</v>
      </c>
      <c r="I102" s="94" t="s">
        <v>470</v>
      </c>
      <c r="J102" s="94" t="s">
        <v>472</v>
      </c>
      <c r="K102" s="94" t="s">
        <v>635</v>
      </c>
      <c r="L102" s="94" t="s">
        <v>473</v>
      </c>
      <c r="M102" s="94" t="s">
        <v>474</v>
      </c>
    </row>
    <row r="103" spans="2:13" x14ac:dyDescent="0.25">
      <c r="B103" s="194" t="s">
        <v>564</v>
      </c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6"/>
    </row>
    <row r="104" spans="2:13" ht="39.950000000000003" customHeight="1" x14ac:dyDescent="0.25">
      <c r="B104" s="74">
        <f>B95+1</f>
        <v>161</v>
      </c>
      <c r="C104" s="108" t="s">
        <v>166</v>
      </c>
      <c r="D104" s="74" t="s">
        <v>205</v>
      </c>
      <c r="E104" s="118" t="s">
        <v>211</v>
      </c>
      <c r="F104" s="76" t="s">
        <v>207</v>
      </c>
      <c r="G104" s="74" t="s">
        <v>208</v>
      </c>
      <c r="H104" s="109">
        <v>1</v>
      </c>
      <c r="I104" s="110">
        <v>2</v>
      </c>
      <c r="J104" s="110">
        <f t="shared" ref="J104:J126" si="13">(12/H104)*I104</f>
        <v>24</v>
      </c>
      <c r="K104" s="96">
        <f>VLOOKUP(E104,'[1]6789. Materiais'!$E$11:$Z$118,22,0)</f>
        <v>40.01</v>
      </c>
      <c r="L104" s="111">
        <f t="shared" ref="L104:L126" si="14">TRUNC(M104/12,2)</f>
        <v>80.02</v>
      </c>
      <c r="M104" s="112">
        <f t="shared" ref="M104:M126" si="15">J104*K104</f>
        <v>960.24</v>
      </c>
    </row>
    <row r="105" spans="2:13" ht="39.950000000000003" customHeight="1" x14ac:dyDescent="0.25">
      <c r="B105" s="74">
        <f t="shared" ref="B105:B126" si="16">B104+1</f>
        <v>162</v>
      </c>
      <c r="C105" s="108" t="s">
        <v>166</v>
      </c>
      <c r="D105" s="74" t="s">
        <v>607</v>
      </c>
      <c r="E105" s="118" t="s">
        <v>609</v>
      </c>
      <c r="F105" s="76" t="s">
        <v>608</v>
      </c>
      <c r="G105" s="74" t="s">
        <v>209</v>
      </c>
      <c r="H105" s="109">
        <v>1</v>
      </c>
      <c r="I105" s="110">
        <v>125</v>
      </c>
      <c r="J105" s="110">
        <f t="shared" ref="J105" si="17">(12/H105)*I105</f>
        <v>1500</v>
      </c>
      <c r="K105" s="96">
        <f>VLOOKUP(E105,'[1]6789. Materiais'!$E$11:$Z$118,22,0)</f>
        <v>6.95</v>
      </c>
      <c r="L105" s="111">
        <f t="shared" ref="L105" si="18">TRUNC(M105/12,2)</f>
        <v>868.75</v>
      </c>
      <c r="M105" s="112">
        <f t="shared" ref="M105" si="19">J105*K105</f>
        <v>10425</v>
      </c>
    </row>
    <row r="106" spans="2:13" ht="39.950000000000003" customHeight="1" x14ac:dyDescent="0.25">
      <c r="B106" s="74">
        <f t="shared" si="16"/>
        <v>163</v>
      </c>
      <c r="C106" s="108" t="s">
        <v>166</v>
      </c>
      <c r="D106" s="74" t="s">
        <v>610</v>
      </c>
      <c r="E106" s="118" t="s">
        <v>612</v>
      </c>
      <c r="F106" s="76" t="s">
        <v>611</v>
      </c>
      <c r="G106" s="74" t="s">
        <v>613</v>
      </c>
      <c r="H106" s="109">
        <v>1</v>
      </c>
      <c r="I106" s="110">
        <v>25</v>
      </c>
      <c r="J106" s="110">
        <f t="shared" ref="J106" si="20">(12/H106)*I106</f>
        <v>300</v>
      </c>
      <c r="K106" s="96">
        <f>VLOOKUP(E106,'[1]6789. Materiais'!$E$11:$Z$118,22,0)</f>
        <v>5.09</v>
      </c>
      <c r="L106" s="111">
        <f t="shared" ref="L106" si="21">TRUNC(M106/12,2)</f>
        <v>127.25</v>
      </c>
      <c r="M106" s="112">
        <f t="shared" ref="M106" si="22">J106*K106</f>
        <v>1527</v>
      </c>
    </row>
    <row r="107" spans="2:13" ht="39.950000000000003" customHeight="1" x14ac:dyDescent="0.25">
      <c r="B107" s="74">
        <f t="shared" si="16"/>
        <v>164</v>
      </c>
      <c r="C107" s="108" t="s">
        <v>166</v>
      </c>
      <c r="D107" s="74" t="s">
        <v>199</v>
      </c>
      <c r="E107" s="118" t="s">
        <v>203</v>
      </c>
      <c r="F107" s="76" t="s">
        <v>196</v>
      </c>
      <c r="G107" s="74" t="s">
        <v>197</v>
      </c>
      <c r="H107" s="109">
        <v>1</v>
      </c>
      <c r="I107" s="110">
        <v>9</v>
      </c>
      <c r="J107" s="110">
        <f t="shared" si="13"/>
        <v>108</v>
      </c>
      <c r="K107" s="96">
        <f>VLOOKUP(E107,'[1]6789. Materiais'!$E$11:$Z$118,22,0)</f>
        <v>13.26</v>
      </c>
      <c r="L107" s="111">
        <f t="shared" si="14"/>
        <v>119.34</v>
      </c>
      <c r="M107" s="112">
        <f t="shared" si="15"/>
        <v>1432.08</v>
      </c>
    </row>
    <row r="108" spans="2:13" ht="39.950000000000003" customHeight="1" x14ac:dyDescent="0.25">
      <c r="B108" s="74">
        <f t="shared" si="16"/>
        <v>165</v>
      </c>
      <c r="C108" s="108" t="s">
        <v>166</v>
      </c>
      <c r="D108" s="74" t="s">
        <v>297</v>
      </c>
      <c r="E108" s="118" t="s">
        <v>298</v>
      </c>
      <c r="F108" s="76" t="s">
        <v>251</v>
      </c>
      <c r="G108" s="74" t="s">
        <v>252</v>
      </c>
      <c r="H108" s="109">
        <v>1</v>
      </c>
      <c r="I108" s="110">
        <v>4</v>
      </c>
      <c r="J108" s="110">
        <f t="shared" si="13"/>
        <v>48</v>
      </c>
      <c r="K108" s="96">
        <f>VLOOKUP(E108,'[1]6789. Materiais'!$E$11:$Z$118,22,0)</f>
        <v>54.19</v>
      </c>
      <c r="L108" s="111">
        <f t="shared" si="14"/>
        <v>216.76</v>
      </c>
      <c r="M108" s="112">
        <f t="shared" si="15"/>
        <v>2601.12</v>
      </c>
    </row>
    <row r="109" spans="2:13" ht="39.950000000000003" customHeight="1" x14ac:dyDescent="0.25">
      <c r="B109" s="74">
        <f t="shared" si="16"/>
        <v>166</v>
      </c>
      <c r="C109" s="108" t="s">
        <v>166</v>
      </c>
      <c r="D109" s="74" t="s">
        <v>599</v>
      </c>
      <c r="E109" s="118" t="s">
        <v>602</v>
      </c>
      <c r="F109" s="76" t="s">
        <v>600</v>
      </c>
      <c r="G109" s="74" t="s">
        <v>601</v>
      </c>
      <c r="H109" s="109">
        <v>1</v>
      </c>
      <c r="I109" s="110">
        <v>230</v>
      </c>
      <c r="J109" s="110">
        <f t="shared" si="13"/>
        <v>2760</v>
      </c>
      <c r="K109" s="96" cm="1">
        <f t="array" ref="K109">INDEX('[1]6789. Materiais'!$Z:$Z,MATCH(TRUE, EXACT(E109,'[1]6789. Materiais'!$E:$E),0))</f>
        <v>48.17</v>
      </c>
      <c r="L109" s="111">
        <f t="shared" si="14"/>
        <v>11079.1</v>
      </c>
      <c r="M109" s="112">
        <f t="shared" si="15"/>
        <v>132949.20000000001</v>
      </c>
    </row>
    <row r="110" spans="2:13" ht="39.950000000000003" customHeight="1" x14ac:dyDescent="0.25">
      <c r="B110" s="74">
        <f t="shared" si="16"/>
        <v>167</v>
      </c>
      <c r="C110" s="108" t="s">
        <v>166</v>
      </c>
      <c r="D110" s="74" t="s">
        <v>603</v>
      </c>
      <c r="E110" s="118" t="s">
        <v>606</v>
      </c>
      <c r="F110" s="76" t="s">
        <v>604</v>
      </c>
      <c r="G110" s="74" t="s">
        <v>605</v>
      </c>
      <c r="H110" s="109">
        <v>1</v>
      </c>
      <c r="I110" s="110">
        <v>20</v>
      </c>
      <c r="J110" s="110">
        <f t="shared" si="13"/>
        <v>240</v>
      </c>
      <c r="K110" s="96">
        <f>VLOOKUP(E110,'[1]6789. Materiais'!$E$11:$Z$118,22,0)</f>
        <v>6.48</v>
      </c>
      <c r="L110" s="111">
        <f t="shared" ref="L110" si="23">TRUNC(M110/12,2)</f>
        <v>129.6</v>
      </c>
      <c r="M110" s="112">
        <f t="shared" ref="M110" si="24">J110*K110</f>
        <v>1555.2</v>
      </c>
    </row>
    <row r="111" spans="2:13" ht="39.950000000000003" customHeight="1" x14ac:dyDescent="0.25">
      <c r="B111" s="74">
        <f t="shared" si="16"/>
        <v>168</v>
      </c>
      <c r="C111" s="108" t="s">
        <v>166</v>
      </c>
      <c r="D111" s="108" t="s">
        <v>614</v>
      </c>
      <c r="E111" s="118" t="s">
        <v>615</v>
      </c>
      <c r="F111" s="76" t="s">
        <v>616</v>
      </c>
      <c r="G111" s="74" t="s">
        <v>300</v>
      </c>
      <c r="H111" s="109">
        <v>1</v>
      </c>
      <c r="I111" s="110">
        <v>125</v>
      </c>
      <c r="J111" s="110">
        <f t="shared" ref="J111:J112" si="25">(12/H111)*I111</f>
        <v>1500</v>
      </c>
      <c r="K111" s="96" cm="1">
        <f t="array" ref="K111">INDEX('[1]6789. Materiais'!$Z:$Z,MATCH(TRUE, EXACT(E111,'[1]6789. Materiais'!$E:$E),0))</f>
        <v>10.51</v>
      </c>
      <c r="L111" s="111">
        <f t="shared" ref="L111:L112" si="26">TRUNC(M111/12,2)</f>
        <v>1313.75</v>
      </c>
      <c r="M111" s="112">
        <f t="shared" ref="M111:M112" si="27">J111*K111</f>
        <v>15765</v>
      </c>
    </row>
    <row r="112" spans="2:13" ht="39.950000000000003" customHeight="1" x14ac:dyDescent="0.25">
      <c r="B112" s="74">
        <f t="shared" si="16"/>
        <v>169</v>
      </c>
      <c r="C112" s="108" t="s">
        <v>166</v>
      </c>
      <c r="D112" s="108" t="s">
        <v>614</v>
      </c>
      <c r="E112" s="118" t="s">
        <v>617</v>
      </c>
      <c r="F112" s="76" t="s">
        <v>616</v>
      </c>
      <c r="G112" s="74" t="s">
        <v>300</v>
      </c>
      <c r="H112" s="109">
        <v>1</v>
      </c>
      <c r="I112" s="110">
        <v>250</v>
      </c>
      <c r="J112" s="110">
        <f t="shared" si="25"/>
        <v>3000</v>
      </c>
      <c r="K112" s="96" cm="1">
        <f t="array" ref="K112">INDEX('[1]6789. Materiais'!$Z:$Z,MATCH(TRUE, EXACT(E112,'[1]6789. Materiais'!$E:$E),0))</f>
        <v>12.66</v>
      </c>
      <c r="L112" s="111">
        <f t="shared" si="26"/>
        <v>3165</v>
      </c>
      <c r="M112" s="112">
        <f t="shared" si="27"/>
        <v>37980</v>
      </c>
    </row>
    <row r="113" spans="2:13" ht="39.950000000000003" customHeight="1" x14ac:dyDescent="0.25">
      <c r="B113" s="74">
        <f t="shared" si="16"/>
        <v>170</v>
      </c>
      <c r="C113" s="108" t="s">
        <v>166</v>
      </c>
      <c r="D113" s="74" t="s">
        <v>291</v>
      </c>
      <c r="E113" s="118" t="s">
        <v>218</v>
      </c>
      <c r="F113" s="76" t="s">
        <v>202</v>
      </c>
      <c r="G113" s="74" t="s">
        <v>201</v>
      </c>
      <c r="H113" s="109">
        <v>1</v>
      </c>
      <c r="I113" s="110">
        <v>50</v>
      </c>
      <c r="J113" s="110">
        <f t="shared" si="13"/>
        <v>600</v>
      </c>
      <c r="K113" s="96">
        <f>VLOOKUP(E113,'[1]6789. Materiais'!$E$11:$Z$118,22,0)</f>
        <v>2.56</v>
      </c>
      <c r="L113" s="111">
        <f t="shared" si="14"/>
        <v>128</v>
      </c>
      <c r="M113" s="112">
        <f t="shared" si="15"/>
        <v>1536</v>
      </c>
    </row>
    <row r="114" spans="2:13" ht="39.950000000000003" customHeight="1" x14ac:dyDescent="0.25">
      <c r="B114" s="74">
        <f t="shared" si="16"/>
        <v>171</v>
      </c>
      <c r="C114" s="108" t="s">
        <v>166</v>
      </c>
      <c r="D114" s="74" t="s">
        <v>291</v>
      </c>
      <c r="E114" s="118" t="s">
        <v>250</v>
      </c>
      <c r="F114" s="76" t="s">
        <v>219</v>
      </c>
      <c r="G114" s="74" t="s">
        <v>220</v>
      </c>
      <c r="H114" s="109">
        <v>1</v>
      </c>
      <c r="I114" s="110">
        <v>1</v>
      </c>
      <c r="J114" s="110">
        <f t="shared" si="13"/>
        <v>12</v>
      </c>
      <c r="K114" s="96">
        <f>VLOOKUP(E114,'[1]6789. Materiais'!$E$11:$Z$118,22,0)</f>
        <v>43.73</v>
      </c>
      <c r="L114" s="111">
        <f t="shared" si="14"/>
        <v>43.73</v>
      </c>
      <c r="M114" s="112">
        <f t="shared" si="15"/>
        <v>524.76</v>
      </c>
    </row>
    <row r="115" spans="2:13" ht="39.950000000000003" customHeight="1" x14ac:dyDescent="0.25">
      <c r="B115" s="74">
        <f t="shared" si="16"/>
        <v>172</v>
      </c>
      <c r="C115" s="108" t="s">
        <v>166</v>
      </c>
      <c r="D115" s="74" t="s">
        <v>293</v>
      </c>
      <c r="E115" s="118" t="s">
        <v>279</v>
      </c>
      <c r="F115" s="76" t="s">
        <v>194</v>
      </c>
      <c r="G115" s="74" t="s">
        <v>280</v>
      </c>
      <c r="H115" s="109">
        <v>1</v>
      </c>
      <c r="I115" s="110">
        <v>4</v>
      </c>
      <c r="J115" s="110">
        <f t="shared" si="13"/>
        <v>48</v>
      </c>
      <c r="K115" s="96">
        <f>VLOOKUP(E115,'[1]6789. Materiais'!$E$11:$Z$118,22,0)</f>
        <v>3.12</v>
      </c>
      <c r="L115" s="111">
        <f t="shared" si="14"/>
        <v>12.48</v>
      </c>
      <c r="M115" s="112">
        <f t="shared" si="15"/>
        <v>149.76</v>
      </c>
    </row>
    <row r="116" spans="2:13" ht="39.950000000000003" customHeight="1" x14ac:dyDescent="0.25">
      <c r="B116" s="74">
        <f t="shared" si="16"/>
        <v>173</v>
      </c>
      <c r="C116" s="108" t="s">
        <v>166</v>
      </c>
      <c r="D116" s="74" t="s">
        <v>281</v>
      </c>
      <c r="E116" s="118" t="s">
        <v>623</v>
      </c>
      <c r="F116" s="76" t="s">
        <v>251</v>
      </c>
      <c r="G116" s="74" t="s">
        <v>192</v>
      </c>
      <c r="H116" s="109">
        <v>1</v>
      </c>
      <c r="I116" s="110">
        <v>80</v>
      </c>
      <c r="J116" s="110">
        <f t="shared" si="13"/>
        <v>960</v>
      </c>
      <c r="K116" s="96">
        <f>VLOOKUP(E116,'[1]6789. Materiais'!$E$11:$Z$118,22,0)</f>
        <v>4.58</v>
      </c>
      <c r="L116" s="111">
        <f t="shared" si="14"/>
        <v>366.4</v>
      </c>
      <c r="M116" s="112">
        <f t="shared" si="15"/>
        <v>4396.8</v>
      </c>
    </row>
    <row r="117" spans="2:13" ht="39.950000000000003" customHeight="1" x14ac:dyDescent="0.25">
      <c r="B117" s="74">
        <f t="shared" si="16"/>
        <v>174</v>
      </c>
      <c r="C117" s="108" t="s">
        <v>166</v>
      </c>
      <c r="D117" s="74" t="s">
        <v>306</v>
      </c>
      <c r="E117" s="118" t="s">
        <v>308</v>
      </c>
      <c r="F117" s="76" t="s">
        <v>307</v>
      </c>
      <c r="G117" s="74" t="s">
        <v>192</v>
      </c>
      <c r="H117" s="109">
        <v>1</v>
      </c>
      <c r="I117" s="110">
        <v>10</v>
      </c>
      <c r="J117" s="110">
        <f t="shared" si="13"/>
        <v>120</v>
      </c>
      <c r="K117" s="96">
        <f>VLOOKUP(E117,'[1]6789. Materiais'!$E$11:$Z$118,22,0)</f>
        <v>8.67</v>
      </c>
      <c r="L117" s="111">
        <f t="shared" si="14"/>
        <v>86.7</v>
      </c>
      <c r="M117" s="112">
        <f t="shared" si="15"/>
        <v>1040.4000000000001</v>
      </c>
    </row>
    <row r="118" spans="2:13" ht="39.950000000000003" customHeight="1" x14ac:dyDescent="0.25">
      <c r="B118" s="74">
        <f t="shared" si="16"/>
        <v>175</v>
      </c>
      <c r="C118" s="108" t="s">
        <v>166</v>
      </c>
      <c r="D118" s="74" t="s">
        <v>411</v>
      </c>
      <c r="E118" s="118" t="s">
        <v>413</v>
      </c>
      <c r="F118" s="76" t="s">
        <v>258</v>
      </c>
      <c r="G118" s="74" t="s">
        <v>414</v>
      </c>
      <c r="H118" s="109">
        <v>1</v>
      </c>
      <c r="I118" s="110">
        <v>10</v>
      </c>
      <c r="J118" s="110">
        <f t="shared" si="13"/>
        <v>120</v>
      </c>
      <c r="K118" s="96">
        <f>VLOOKUP(E118,'[1]6789. Materiais'!$E$11:$Z$118,22,0)</f>
        <v>20.23</v>
      </c>
      <c r="L118" s="111">
        <f t="shared" si="14"/>
        <v>202.3</v>
      </c>
      <c r="M118" s="112">
        <f t="shared" si="15"/>
        <v>2427.6</v>
      </c>
    </row>
    <row r="119" spans="2:13" ht="39.950000000000003" customHeight="1" x14ac:dyDescent="0.25">
      <c r="B119" s="74">
        <f t="shared" si="16"/>
        <v>176</v>
      </c>
      <c r="C119" s="108" t="s">
        <v>166</v>
      </c>
      <c r="D119" s="74" t="s">
        <v>242</v>
      </c>
      <c r="E119" s="118" t="s">
        <v>243</v>
      </c>
      <c r="F119" s="76" t="s">
        <v>244</v>
      </c>
      <c r="G119" s="74" t="s">
        <v>201</v>
      </c>
      <c r="H119" s="109">
        <v>1</v>
      </c>
      <c r="I119" s="110">
        <v>10</v>
      </c>
      <c r="J119" s="110">
        <f t="shared" si="13"/>
        <v>120</v>
      </c>
      <c r="K119" s="96">
        <f>VLOOKUP(E119,'[1]6789. Materiais'!$E$11:$Z$118,22,0)</f>
        <v>7.71</v>
      </c>
      <c r="L119" s="111">
        <f t="shared" si="14"/>
        <v>77.099999999999994</v>
      </c>
      <c r="M119" s="112">
        <f t="shared" si="15"/>
        <v>925.2</v>
      </c>
    </row>
    <row r="120" spans="2:13" ht="39.950000000000003" customHeight="1" x14ac:dyDescent="0.25">
      <c r="B120" s="74">
        <f t="shared" si="16"/>
        <v>177</v>
      </c>
      <c r="C120" s="108" t="s">
        <v>166</v>
      </c>
      <c r="D120" s="74" t="s">
        <v>296</v>
      </c>
      <c r="E120" s="118" t="s">
        <v>627</v>
      </c>
      <c r="F120" s="76" t="s">
        <v>626</v>
      </c>
      <c r="G120" s="74" t="s">
        <v>192</v>
      </c>
      <c r="H120" s="109">
        <v>1</v>
      </c>
      <c r="I120" s="110">
        <v>8</v>
      </c>
      <c r="J120" s="110">
        <f t="shared" si="13"/>
        <v>96</v>
      </c>
      <c r="K120" s="96">
        <f>VLOOKUP(E120,'[1]6789. Materiais'!$E$11:$Z$118,22,0)</f>
        <v>12.56</v>
      </c>
      <c r="L120" s="111">
        <f t="shared" si="14"/>
        <v>100.48</v>
      </c>
      <c r="M120" s="112">
        <f t="shared" si="15"/>
        <v>1205.76</v>
      </c>
    </row>
    <row r="121" spans="2:13" ht="39.950000000000003" customHeight="1" x14ac:dyDescent="0.25">
      <c r="B121" s="74">
        <f t="shared" si="16"/>
        <v>178</v>
      </c>
      <c r="C121" s="108" t="s">
        <v>166</v>
      </c>
      <c r="D121" s="74" t="s">
        <v>311</v>
      </c>
      <c r="E121" s="118" t="s">
        <v>314</v>
      </c>
      <c r="F121" s="76" t="s">
        <v>622</v>
      </c>
      <c r="G121" s="74" t="s">
        <v>313</v>
      </c>
      <c r="H121" s="109">
        <v>1</v>
      </c>
      <c r="I121" s="110">
        <v>2</v>
      </c>
      <c r="J121" s="110">
        <f t="shared" si="13"/>
        <v>24</v>
      </c>
      <c r="K121" s="96">
        <f>VLOOKUP(E121,'[1]6789. Materiais'!$E$11:$Z$118,22,0)</f>
        <v>71.88</v>
      </c>
      <c r="L121" s="111">
        <f t="shared" si="14"/>
        <v>143.76</v>
      </c>
      <c r="M121" s="112">
        <f t="shared" si="15"/>
        <v>1725.12</v>
      </c>
    </row>
    <row r="122" spans="2:13" ht="39.950000000000003" customHeight="1" x14ac:dyDescent="0.25">
      <c r="B122" s="74">
        <f t="shared" si="16"/>
        <v>179</v>
      </c>
      <c r="C122" s="108" t="s">
        <v>166</v>
      </c>
      <c r="D122" s="74" t="s">
        <v>259</v>
      </c>
      <c r="E122" s="118" t="s">
        <v>261</v>
      </c>
      <c r="F122" s="76" t="s">
        <v>258</v>
      </c>
      <c r="G122" s="74" t="s">
        <v>621</v>
      </c>
      <c r="H122" s="109">
        <v>1</v>
      </c>
      <c r="I122" s="110">
        <v>750</v>
      </c>
      <c r="J122" s="110">
        <f t="shared" si="13"/>
        <v>9000</v>
      </c>
      <c r="K122" s="96">
        <f>VLOOKUP(E122,'[1]6789. Materiais'!$E$11:$Z$118,22,0)</f>
        <v>21.17</v>
      </c>
      <c r="L122" s="111">
        <f t="shared" si="14"/>
        <v>15877.5</v>
      </c>
      <c r="M122" s="112">
        <f t="shared" si="15"/>
        <v>190530.00000000003</v>
      </c>
    </row>
    <row r="123" spans="2:13" ht="39.950000000000003" customHeight="1" x14ac:dyDescent="0.25">
      <c r="B123" s="74">
        <f t="shared" si="16"/>
        <v>180</v>
      </c>
      <c r="C123" s="108" t="s">
        <v>166</v>
      </c>
      <c r="D123" s="74" t="s">
        <v>264</v>
      </c>
      <c r="E123" s="118" t="s">
        <v>267</v>
      </c>
      <c r="F123" s="76" t="s">
        <v>265</v>
      </c>
      <c r="G123" s="74" t="s">
        <v>266</v>
      </c>
      <c r="H123" s="109">
        <v>1</v>
      </c>
      <c r="I123" s="110">
        <v>2</v>
      </c>
      <c r="J123" s="110">
        <f t="shared" si="13"/>
        <v>24</v>
      </c>
      <c r="K123" s="96">
        <f>VLOOKUP(E123,'[1]6789. Materiais'!$E$11:$Z$118,22,0)</f>
        <v>14.45</v>
      </c>
      <c r="L123" s="111">
        <f t="shared" si="14"/>
        <v>28.9</v>
      </c>
      <c r="M123" s="112">
        <f t="shared" si="15"/>
        <v>346.79999999999995</v>
      </c>
    </row>
    <row r="124" spans="2:13" ht="39.950000000000003" customHeight="1" x14ac:dyDescent="0.25">
      <c r="B124" s="74">
        <f t="shared" si="16"/>
        <v>181</v>
      </c>
      <c r="C124" s="108" t="s">
        <v>166</v>
      </c>
      <c r="D124" s="74" t="s">
        <v>301</v>
      </c>
      <c r="E124" s="118" t="s">
        <v>304</v>
      </c>
      <c r="F124" s="76" t="s">
        <v>299</v>
      </c>
      <c r="G124" s="74" t="s">
        <v>300</v>
      </c>
      <c r="H124" s="109">
        <v>1</v>
      </c>
      <c r="I124" s="110">
        <v>5</v>
      </c>
      <c r="J124" s="110">
        <f t="shared" si="13"/>
        <v>60</v>
      </c>
      <c r="K124" s="96">
        <f>VLOOKUP(E124,'[1]6789. Materiais'!$E$11:$Z$118,22,0)</f>
        <v>66.180000000000007</v>
      </c>
      <c r="L124" s="111">
        <f t="shared" si="14"/>
        <v>330.9</v>
      </c>
      <c r="M124" s="112">
        <f t="shared" si="15"/>
        <v>3970.8</v>
      </c>
    </row>
    <row r="125" spans="2:13" ht="39.950000000000003" customHeight="1" x14ac:dyDescent="0.25">
      <c r="B125" s="74">
        <f t="shared" si="16"/>
        <v>182</v>
      </c>
      <c r="C125" s="108" t="s">
        <v>166</v>
      </c>
      <c r="D125" s="74" t="s">
        <v>206</v>
      </c>
      <c r="E125" s="118" t="s">
        <v>212</v>
      </c>
      <c r="F125" s="76" t="s">
        <v>207</v>
      </c>
      <c r="G125" s="74" t="s">
        <v>209</v>
      </c>
      <c r="H125" s="109">
        <v>1</v>
      </c>
      <c r="I125" s="110">
        <v>1</v>
      </c>
      <c r="J125" s="110">
        <f t="shared" si="13"/>
        <v>12</v>
      </c>
      <c r="K125" s="96">
        <f>VLOOKUP(E125,'[1]6789. Materiais'!$E$11:$Z$118,22,0)</f>
        <v>106.29</v>
      </c>
      <c r="L125" s="111">
        <f t="shared" si="14"/>
        <v>106.29</v>
      </c>
      <c r="M125" s="112">
        <f t="shared" si="15"/>
        <v>1275.48</v>
      </c>
    </row>
    <row r="126" spans="2:13" ht="39.950000000000003" customHeight="1" x14ac:dyDescent="0.25">
      <c r="B126" s="74">
        <f t="shared" si="16"/>
        <v>183</v>
      </c>
      <c r="C126" s="108" t="s">
        <v>166</v>
      </c>
      <c r="D126" s="74" t="s">
        <v>248</v>
      </c>
      <c r="E126" s="118" t="s">
        <v>249</v>
      </c>
      <c r="F126" s="76" t="s">
        <v>219</v>
      </c>
      <c r="G126" s="74" t="s">
        <v>247</v>
      </c>
      <c r="H126" s="109">
        <v>1</v>
      </c>
      <c r="I126" s="110">
        <v>2</v>
      </c>
      <c r="J126" s="110">
        <f t="shared" si="13"/>
        <v>24</v>
      </c>
      <c r="K126" s="96">
        <f>VLOOKUP(E126,'[1]6789. Materiais'!$E$11:$Z$118,22,0)</f>
        <v>14.27</v>
      </c>
      <c r="L126" s="111">
        <f t="shared" si="14"/>
        <v>28.54</v>
      </c>
      <c r="M126" s="112">
        <f t="shared" si="15"/>
        <v>342.48</v>
      </c>
    </row>
    <row r="127" spans="2:13" x14ac:dyDescent="0.25">
      <c r="B127" s="189" t="s">
        <v>547</v>
      </c>
      <c r="C127" s="131"/>
      <c r="D127" s="131"/>
      <c r="E127" s="131"/>
      <c r="F127" s="131"/>
      <c r="G127" s="131"/>
      <c r="H127" s="131"/>
      <c r="I127" s="131"/>
      <c r="J127" s="131"/>
      <c r="K127" s="131"/>
      <c r="L127" s="190"/>
      <c r="M127" s="102">
        <f>SUM(L104:L126)</f>
        <v>34632.65</v>
      </c>
    </row>
    <row r="128" spans="2:13" x14ac:dyDescent="0.25">
      <c r="B128" s="189" t="s">
        <v>548</v>
      </c>
      <c r="C128" s="131"/>
      <c r="D128" s="131"/>
      <c r="E128" s="131"/>
      <c r="F128" s="131"/>
      <c r="G128" s="131"/>
      <c r="H128" s="131"/>
      <c r="I128" s="131"/>
      <c r="J128" s="131"/>
      <c r="K128" s="131"/>
      <c r="L128" s="190"/>
      <c r="M128" s="102">
        <f>SUM(M104:M126)</f>
        <v>415591.80000000005</v>
      </c>
    </row>
    <row r="129" spans="2:13" x14ac:dyDescent="0.25">
      <c r="B129" s="194" t="s">
        <v>563</v>
      </c>
      <c r="C129" s="195"/>
      <c r="D129" s="195"/>
      <c r="E129" s="195"/>
      <c r="F129" s="195"/>
      <c r="G129" s="195"/>
      <c r="H129" s="195"/>
      <c r="I129" s="195"/>
      <c r="J129" s="195"/>
      <c r="K129" s="195"/>
      <c r="L129" s="195"/>
      <c r="M129" s="196"/>
    </row>
    <row r="130" spans="2:13" ht="39.950000000000003" customHeight="1" x14ac:dyDescent="0.25">
      <c r="B130" s="74">
        <f>B126+1</f>
        <v>184</v>
      </c>
      <c r="C130" s="108" t="s">
        <v>166</v>
      </c>
      <c r="D130" s="74" t="s">
        <v>392</v>
      </c>
      <c r="E130" s="118" t="s">
        <v>393</v>
      </c>
      <c r="F130" s="76" t="s">
        <v>371</v>
      </c>
      <c r="G130" s="74" t="s">
        <v>192</v>
      </c>
      <c r="H130" s="109">
        <v>36</v>
      </c>
      <c r="I130" s="110">
        <v>8</v>
      </c>
      <c r="J130" s="124">
        <f t="shared" ref="J130:J143" si="28">(12/H130)*I130</f>
        <v>2.6666666666666665</v>
      </c>
      <c r="K130" s="96">
        <f>VLOOKUP(E130,'[1]6789. Materiais'!$E$11:$Z$118,22,0)</f>
        <v>142.38999999999999</v>
      </c>
      <c r="L130" s="111">
        <f t="shared" ref="L130:L143" si="29">TRUNC(M130/12,2)</f>
        <v>31.64</v>
      </c>
      <c r="M130" s="112">
        <f t="shared" ref="M130:M143" si="30">J130*K130</f>
        <v>379.70666666666659</v>
      </c>
    </row>
    <row r="131" spans="2:13" ht="39.950000000000003" customHeight="1" x14ac:dyDescent="0.25">
      <c r="B131" s="74">
        <f t="shared" ref="B131:B143" si="31">B130+1</f>
        <v>185</v>
      </c>
      <c r="C131" s="108" t="s">
        <v>166</v>
      </c>
      <c r="D131" s="74" t="s">
        <v>392</v>
      </c>
      <c r="E131" s="118" t="s">
        <v>620</v>
      </c>
      <c r="F131" s="76" t="s">
        <v>371</v>
      </c>
      <c r="G131" s="74" t="s">
        <v>192</v>
      </c>
      <c r="H131" s="109">
        <v>36</v>
      </c>
      <c r="I131" s="110">
        <v>8</v>
      </c>
      <c r="J131" s="124">
        <f t="shared" si="28"/>
        <v>2.6666666666666665</v>
      </c>
      <c r="K131" s="96">
        <f>VLOOKUP(E131,'[1]6789. Materiais'!$E$11:$Z$118,22,0)</f>
        <v>136.44</v>
      </c>
      <c r="L131" s="111">
        <f t="shared" si="29"/>
        <v>30.32</v>
      </c>
      <c r="M131" s="112">
        <f t="shared" si="30"/>
        <v>363.84</v>
      </c>
    </row>
    <row r="132" spans="2:13" ht="39.950000000000003" customHeight="1" x14ac:dyDescent="0.25">
      <c r="B132" s="74">
        <f t="shared" si="31"/>
        <v>186</v>
      </c>
      <c r="C132" s="108" t="s">
        <v>166</v>
      </c>
      <c r="D132" s="74" t="s">
        <v>406</v>
      </c>
      <c r="E132" s="118" t="s">
        <v>408</v>
      </c>
      <c r="F132" s="76" t="s">
        <v>407</v>
      </c>
      <c r="G132" s="74" t="s">
        <v>192</v>
      </c>
      <c r="H132" s="109">
        <v>36</v>
      </c>
      <c r="I132" s="110">
        <v>6</v>
      </c>
      <c r="J132" s="110">
        <f t="shared" si="28"/>
        <v>2</v>
      </c>
      <c r="K132" s="96">
        <f>VLOOKUP(E132,'[1]6789. Materiais'!$E$11:$Z$118,22,0)</f>
        <v>48.82</v>
      </c>
      <c r="L132" s="111">
        <f t="shared" si="29"/>
        <v>8.1300000000000008</v>
      </c>
      <c r="M132" s="112">
        <f t="shared" si="30"/>
        <v>97.64</v>
      </c>
    </row>
    <row r="133" spans="2:13" ht="39.950000000000003" customHeight="1" x14ac:dyDescent="0.25">
      <c r="B133" s="74">
        <f t="shared" si="31"/>
        <v>187</v>
      </c>
      <c r="C133" s="108" t="s">
        <v>166</v>
      </c>
      <c r="D133" s="74" t="s">
        <v>353</v>
      </c>
      <c r="E133" s="118" t="s">
        <v>355</v>
      </c>
      <c r="F133" s="76" t="s">
        <v>354</v>
      </c>
      <c r="G133" s="74" t="s">
        <v>192</v>
      </c>
      <c r="H133" s="109">
        <v>3</v>
      </c>
      <c r="I133" s="110">
        <v>11</v>
      </c>
      <c r="J133" s="110">
        <f t="shared" si="28"/>
        <v>44</v>
      </c>
      <c r="K133" s="96">
        <f>VLOOKUP(E133,'[1]6789. Materiais'!$E$11:$Z$118,22,0)</f>
        <v>20.34</v>
      </c>
      <c r="L133" s="111">
        <f t="shared" si="29"/>
        <v>74.58</v>
      </c>
      <c r="M133" s="112">
        <f t="shared" si="30"/>
        <v>894.96</v>
      </c>
    </row>
    <row r="134" spans="2:13" ht="39.950000000000003" customHeight="1" x14ac:dyDescent="0.25">
      <c r="B134" s="74">
        <f t="shared" si="31"/>
        <v>188</v>
      </c>
      <c r="C134" s="108" t="s">
        <v>166</v>
      </c>
      <c r="D134" s="74" t="s">
        <v>409</v>
      </c>
      <c r="E134" s="118" t="s">
        <v>410</v>
      </c>
      <c r="F134" s="76" t="s">
        <v>371</v>
      </c>
      <c r="G134" s="74" t="s">
        <v>192</v>
      </c>
      <c r="H134" s="109">
        <v>36</v>
      </c>
      <c r="I134" s="110">
        <v>72</v>
      </c>
      <c r="J134" s="110">
        <f t="shared" si="28"/>
        <v>24</v>
      </c>
      <c r="K134" s="96">
        <f>VLOOKUP(E134,'[1]6789. Materiais'!$E$11:$Z$118,22,0)</f>
        <v>4.4800000000000004</v>
      </c>
      <c r="L134" s="111">
        <f t="shared" si="29"/>
        <v>8.9600000000000009</v>
      </c>
      <c r="M134" s="112">
        <f t="shared" si="30"/>
        <v>107.52000000000001</v>
      </c>
    </row>
    <row r="135" spans="2:13" ht="39.950000000000003" customHeight="1" x14ac:dyDescent="0.25">
      <c r="B135" s="74">
        <f t="shared" si="31"/>
        <v>189</v>
      </c>
      <c r="C135" s="108" t="s">
        <v>166</v>
      </c>
      <c r="D135" s="74" t="s">
        <v>362</v>
      </c>
      <c r="E135" s="118" t="s">
        <v>363</v>
      </c>
      <c r="F135" s="76" t="s">
        <v>360</v>
      </c>
      <c r="G135" s="74" t="s">
        <v>192</v>
      </c>
      <c r="H135" s="109">
        <v>36</v>
      </c>
      <c r="I135" s="110">
        <v>4</v>
      </c>
      <c r="J135" s="124">
        <f t="shared" si="28"/>
        <v>1.3333333333333333</v>
      </c>
      <c r="K135" s="96" cm="1">
        <f t="array" ref="K135">INDEX('[1]6789. Materiais'!$Z:$Z,MATCH(TRUE, EXACT(E135,'[1]6789. Materiais'!$E:$E),0))</f>
        <v>127.7</v>
      </c>
      <c r="L135" s="111">
        <f t="shared" si="29"/>
        <v>14.18</v>
      </c>
      <c r="M135" s="112">
        <f t="shared" si="30"/>
        <v>170.26666666666665</v>
      </c>
    </row>
    <row r="136" spans="2:13" ht="39.950000000000003" customHeight="1" x14ac:dyDescent="0.25">
      <c r="B136" s="74">
        <f t="shared" si="31"/>
        <v>190</v>
      </c>
      <c r="C136" s="108" t="s">
        <v>166</v>
      </c>
      <c r="D136" s="74" t="s">
        <v>436</v>
      </c>
      <c r="E136" s="118" t="s">
        <v>437</v>
      </c>
      <c r="F136" s="76" t="s">
        <v>420</v>
      </c>
      <c r="G136" s="74" t="s">
        <v>192</v>
      </c>
      <c r="H136" s="109">
        <v>12</v>
      </c>
      <c r="I136" s="110">
        <v>16</v>
      </c>
      <c r="J136" s="110">
        <f t="shared" si="28"/>
        <v>16</v>
      </c>
      <c r="K136" s="96">
        <f>VLOOKUP(E136,'[1]6789. Materiais'!$E$11:$Z$118,22,0)</f>
        <v>36.159999999999997</v>
      </c>
      <c r="L136" s="111">
        <f t="shared" si="29"/>
        <v>48.21</v>
      </c>
      <c r="M136" s="112">
        <f t="shared" si="30"/>
        <v>578.55999999999995</v>
      </c>
    </row>
    <row r="137" spans="2:13" ht="39.950000000000003" customHeight="1" x14ac:dyDescent="0.25">
      <c r="B137" s="74">
        <f t="shared" si="31"/>
        <v>191</v>
      </c>
      <c r="C137" s="108" t="s">
        <v>166</v>
      </c>
      <c r="D137" s="74" t="s">
        <v>295</v>
      </c>
      <c r="E137" s="118" t="s">
        <v>289</v>
      </c>
      <c r="F137" s="76" t="s">
        <v>290</v>
      </c>
      <c r="G137" s="74" t="s">
        <v>192</v>
      </c>
      <c r="H137" s="109">
        <v>3</v>
      </c>
      <c r="I137" s="110">
        <v>24</v>
      </c>
      <c r="J137" s="110">
        <f t="shared" si="28"/>
        <v>96</v>
      </c>
      <c r="K137" s="96">
        <f>VLOOKUP(E137,'[1]6789. Materiais'!$E$11:$Z$118,22,0)</f>
        <v>7.56</v>
      </c>
      <c r="L137" s="111">
        <f t="shared" si="29"/>
        <v>60.48</v>
      </c>
      <c r="M137" s="112">
        <f t="shared" si="30"/>
        <v>725.76</v>
      </c>
    </row>
    <row r="138" spans="2:13" ht="39.950000000000003" customHeight="1" x14ac:dyDescent="0.25">
      <c r="B138" s="74">
        <f t="shared" si="31"/>
        <v>192</v>
      </c>
      <c r="C138" s="108" t="s">
        <v>166</v>
      </c>
      <c r="D138" s="74" t="s">
        <v>415</v>
      </c>
      <c r="E138" s="118" t="s">
        <v>416</v>
      </c>
      <c r="F138" s="76" t="s">
        <v>417</v>
      </c>
      <c r="G138" s="74" t="s">
        <v>192</v>
      </c>
      <c r="H138" s="109">
        <v>36</v>
      </c>
      <c r="I138" s="110">
        <v>10</v>
      </c>
      <c r="J138" s="124">
        <f t="shared" si="28"/>
        <v>3.333333333333333</v>
      </c>
      <c r="K138" s="96">
        <f>VLOOKUP(E138,'[1]6789. Materiais'!$E$11:$Z$118,22,0)</f>
        <v>49.17</v>
      </c>
      <c r="L138" s="111">
        <f t="shared" si="29"/>
        <v>13.65</v>
      </c>
      <c r="M138" s="112">
        <f t="shared" si="30"/>
        <v>163.89999999999998</v>
      </c>
    </row>
    <row r="139" spans="2:13" ht="39.950000000000003" customHeight="1" x14ac:dyDescent="0.25">
      <c r="B139" s="74">
        <f t="shared" si="31"/>
        <v>193</v>
      </c>
      <c r="C139" s="108" t="s">
        <v>166</v>
      </c>
      <c r="D139" s="74" t="s">
        <v>357</v>
      </c>
      <c r="E139" s="118" t="s">
        <v>356</v>
      </c>
      <c r="F139" s="76" t="s">
        <v>358</v>
      </c>
      <c r="G139" s="74" t="s">
        <v>192</v>
      </c>
      <c r="H139" s="109">
        <v>12</v>
      </c>
      <c r="I139" s="110">
        <v>6</v>
      </c>
      <c r="J139" s="110">
        <f t="shared" si="28"/>
        <v>6</v>
      </c>
      <c r="K139" s="96">
        <f>VLOOKUP(E139,'[1]6789. Materiais'!$E$11:$Z$118,22,0)</f>
        <v>25.55</v>
      </c>
      <c r="L139" s="111">
        <f t="shared" si="29"/>
        <v>12.77</v>
      </c>
      <c r="M139" s="112">
        <f t="shared" si="30"/>
        <v>153.30000000000001</v>
      </c>
    </row>
    <row r="140" spans="2:13" ht="39.950000000000003" customHeight="1" x14ac:dyDescent="0.25">
      <c r="B140" s="74">
        <f t="shared" si="31"/>
        <v>194</v>
      </c>
      <c r="C140" s="108" t="s">
        <v>166</v>
      </c>
      <c r="D140" s="74" t="s">
        <v>349</v>
      </c>
      <c r="E140" s="118" t="s">
        <v>352</v>
      </c>
      <c r="F140" s="76" t="s">
        <v>310</v>
      </c>
      <c r="G140" s="74" t="s">
        <v>192</v>
      </c>
      <c r="H140" s="109">
        <v>6</v>
      </c>
      <c r="I140" s="110">
        <v>6</v>
      </c>
      <c r="J140" s="110">
        <f t="shared" si="28"/>
        <v>12</v>
      </c>
      <c r="K140" s="96">
        <f>VLOOKUP(E140,'[1]6789. Materiais'!$E$11:$Z$118,22,0)</f>
        <v>14.79</v>
      </c>
      <c r="L140" s="111">
        <f t="shared" si="29"/>
        <v>14.79</v>
      </c>
      <c r="M140" s="112">
        <f t="shared" si="30"/>
        <v>177.48</v>
      </c>
    </row>
    <row r="141" spans="2:13" ht="39.950000000000003" customHeight="1" x14ac:dyDescent="0.25">
      <c r="B141" s="74">
        <f t="shared" si="31"/>
        <v>195</v>
      </c>
      <c r="C141" s="108" t="s">
        <v>166</v>
      </c>
      <c r="D141" s="74" t="s">
        <v>395</v>
      </c>
      <c r="E141" s="118" t="s">
        <v>396</v>
      </c>
      <c r="F141" s="76" t="s">
        <v>394</v>
      </c>
      <c r="G141" s="74" t="s">
        <v>192</v>
      </c>
      <c r="H141" s="109">
        <v>12</v>
      </c>
      <c r="I141" s="110">
        <v>9</v>
      </c>
      <c r="J141" s="110">
        <f t="shared" si="28"/>
        <v>9</v>
      </c>
      <c r="K141" s="96">
        <f>VLOOKUP(E141,'[1]6789. Materiais'!$E$11:$Z$118,22,0)</f>
        <v>15.42</v>
      </c>
      <c r="L141" s="111">
        <f t="shared" si="29"/>
        <v>11.56</v>
      </c>
      <c r="M141" s="112">
        <f t="shared" si="30"/>
        <v>138.78</v>
      </c>
    </row>
    <row r="142" spans="2:13" ht="39.950000000000003" customHeight="1" x14ac:dyDescent="0.25">
      <c r="B142" s="74">
        <f t="shared" si="31"/>
        <v>196</v>
      </c>
      <c r="C142" s="108" t="s">
        <v>166</v>
      </c>
      <c r="D142" s="74" t="s">
        <v>395</v>
      </c>
      <c r="E142" s="118" t="s">
        <v>397</v>
      </c>
      <c r="F142" s="76" t="s">
        <v>394</v>
      </c>
      <c r="G142" s="74" t="s">
        <v>192</v>
      </c>
      <c r="H142" s="109">
        <v>12</v>
      </c>
      <c r="I142" s="110">
        <v>9</v>
      </c>
      <c r="J142" s="110">
        <f t="shared" si="28"/>
        <v>9</v>
      </c>
      <c r="K142" s="96">
        <f>VLOOKUP(E142,'[1]6789. Materiais'!$E$11:$Z$118,22,0)</f>
        <v>8.16</v>
      </c>
      <c r="L142" s="111">
        <f t="shared" si="29"/>
        <v>6.12</v>
      </c>
      <c r="M142" s="112">
        <f t="shared" si="30"/>
        <v>73.44</v>
      </c>
    </row>
    <row r="143" spans="2:13" ht="39.950000000000003" customHeight="1" x14ac:dyDescent="0.25">
      <c r="B143" s="74">
        <f t="shared" si="31"/>
        <v>197</v>
      </c>
      <c r="C143" s="108" t="s">
        <v>166</v>
      </c>
      <c r="D143" s="74" t="s">
        <v>398</v>
      </c>
      <c r="E143" s="118" t="s">
        <v>401</v>
      </c>
      <c r="F143" s="76" t="s">
        <v>399</v>
      </c>
      <c r="G143" s="74" t="s">
        <v>400</v>
      </c>
      <c r="H143" s="109">
        <v>12</v>
      </c>
      <c r="I143" s="110">
        <v>6</v>
      </c>
      <c r="J143" s="110">
        <f t="shared" si="28"/>
        <v>6</v>
      </c>
      <c r="K143" s="96">
        <f>VLOOKUP(E143,'[1]6789. Materiais'!$E$11:$Z$118,22,0)</f>
        <v>27.16</v>
      </c>
      <c r="L143" s="111">
        <f t="shared" si="29"/>
        <v>13.58</v>
      </c>
      <c r="M143" s="112">
        <f t="shared" si="30"/>
        <v>162.96</v>
      </c>
    </row>
    <row r="144" spans="2:13" x14ac:dyDescent="0.25">
      <c r="B144" s="189" t="s">
        <v>549</v>
      </c>
      <c r="C144" s="131"/>
      <c r="D144" s="131"/>
      <c r="E144" s="131"/>
      <c r="F144" s="131"/>
      <c r="G144" s="131"/>
      <c r="H144" s="131"/>
      <c r="I144" s="131"/>
      <c r="J144" s="131"/>
      <c r="K144" s="131"/>
      <c r="L144" s="190"/>
      <c r="M144" s="102">
        <f>SUM(L130:L143)</f>
        <v>348.97</v>
      </c>
    </row>
    <row r="145" spans="2:13" x14ac:dyDescent="0.25">
      <c r="B145" s="189" t="s">
        <v>550</v>
      </c>
      <c r="C145" s="131"/>
      <c r="D145" s="131"/>
      <c r="E145" s="131"/>
      <c r="F145" s="131"/>
      <c r="G145" s="131"/>
      <c r="H145" s="131"/>
      <c r="I145" s="131"/>
      <c r="J145" s="131"/>
      <c r="K145" s="131"/>
      <c r="L145" s="190"/>
      <c r="M145" s="102">
        <f>SUM(M130:M143)</f>
        <v>4188.1133333333337</v>
      </c>
    </row>
    <row r="146" spans="2:13" x14ac:dyDescent="0.25">
      <c r="B146" s="194" t="s">
        <v>562</v>
      </c>
      <c r="C146" s="195"/>
      <c r="D146" s="195"/>
      <c r="E146" s="195"/>
      <c r="F146" s="195"/>
      <c r="G146" s="195"/>
      <c r="H146" s="195"/>
      <c r="I146" s="195"/>
      <c r="J146" s="195"/>
      <c r="K146" s="195"/>
      <c r="L146" s="195"/>
      <c r="M146" s="196"/>
    </row>
    <row r="147" spans="2:13" ht="39.950000000000003" customHeight="1" x14ac:dyDescent="0.25">
      <c r="B147" s="74">
        <f>B143+1</f>
        <v>198</v>
      </c>
      <c r="C147" s="108" t="s">
        <v>166</v>
      </c>
      <c r="D147" s="108" t="s">
        <v>482</v>
      </c>
      <c r="E147" s="118" t="s">
        <v>619</v>
      </c>
      <c r="F147" s="76" t="s">
        <v>618</v>
      </c>
      <c r="G147" s="74" t="s">
        <v>192</v>
      </c>
      <c r="H147" s="109">
        <v>36</v>
      </c>
      <c r="I147" s="110">
        <v>4</v>
      </c>
      <c r="J147" s="124">
        <f>(12/H147)*I147</f>
        <v>1.3333333333333333</v>
      </c>
      <c r="K147" s="96">
        <f>VLOOKUP(E147,'[1]6789. Materiais'!$E$11:$Z$118,22,0)</f>
        <v>16787.169999999998</v>
      </c>
      <c r="L147" s="111">
        <f>TRUNC(M147/12,2)</f>
        <v>1865.24</v>
      </c>
      <c r="M147" s="112">
        <f>J147*K147</f>
        <v>22382.89333333333</v>
      </c>
    </row>
    <row r="148" spans="2:13" x14ac:dyDescent="0.25">
      <c r="B148" s="189" t="s">
        <v>551</v>
      </c>
      <c r="C148" s="131"/>
      <c r="D148" s="131"/>
      <c r="E148" s="131"/>
      <c r="F148" s="131"/>
      <c r="G148" s="131"/>
      <c r="H148" s="131"/>
      <c r="I148" s="131"/>
      <c r="J148" s="131"/>
      <c r="K148" s="131"/>
      <c r="L148" s="190"/>
      <c r="M148" s="102">
        <f>SUM(L147)</f>
        <v>1865.24</v>
      </c>
    </row>
    <row r="149" spans="2:13" x14ac:dyDescent="0.25">
      <c r="B149" s="189" t="s">
        <v>552</v>
      </c>
      <c r="C149" s="131"/>
      <c r="D149" s="131"/>
      <c r="E149" s="131"/>
      <c r="F149" s="131"/>
      <c r="G149" s="131"/>
      <c r="H149" s="131"/>
      <c r="I149" s="131"/>
      <c r="J149" s="131"/>
      <c r="K149" s="131"/>
      <c r="L149" s="190"/>
      <c r="M149" s="102">
        <f>SUM(M147)</f>
        <v>22382.89333333333</v>
      </c>
    </row>
    <row r="150" spans="2:13" x14ac:dyDescent="0.25">
      <c r="B150" s="191" t="s">
        <v>559</v>
      </c>
      <c r="C150" s="192"/>
      <c r="D150" s="192"/>
      <c r="E150" s="192"/>
      <c r="F150" s="192"/>
      <c r="G150" s="192"/>
      <c r="H150" s="192"/>
      <c r="I150" s="192"/>
      <c r="J150" s="192"/>
      <c r="K150" s="192"/>
      <c r="L150" s="193"/>
      <c r="M150" s="103">
        <f>M127+M144+M148</f>
        <v>36846.86</v>
      </c>
    </row>
    <row r="151" spans="2:13" x14ac:dyDescent="0.25">
      <c r="B151" s="191" t="s">
        <v>560</v>
      </c>
      <c r="C151" s="192"/>
      <c r="D151" s="192"/>
      <c r="E151" s="192"/>
      <c r="F151" s="192"/>
      <c r="G151" s="192"/>
      <c r="H151" s="192"/>
      <c r="I151" s="192"/>
      <c r="J151" s="192"/>
      <c r="K151" s="192"/>
      <c r="L151" s="193"/>
      <c r="M151" s="103">
        <f>M128+M145+M149</f>
        <v>442162.8066666667</v>
      </c>
    </row>
    <row r="153" spans="2:13" x14ac:dyDescent="0.25">
      <c r="B153" s="1" t="s">
        <v>628</v>
      </c>
    </row>
    <row r="154" spans="2:13" x14ac:dyDescent="0.25">
      <c r="B154" s="1" t="s">
        <v>634</v>
      </c>
    </row>
  </sheetData>
  <sortState xmlns:xlrd2="http://schemas.microsoft.com/office/spreadsheetml/2017/richdata2" ref="D130:M143">
    <sortCondition ref="D130:D143"/>
  </sortState>
  <mergeCells count="25">
    <mergeCell ref="B6:M6"/>
    <mergeCell ref="B7:M7"/>
    <mergeCell ref="B148:L148"/>
    <mergeCell ref="B149:L149"/>
    <mergeCell ref="B150:L150"/>
    <mergeCell ref="B9:M9"/>
    <mergeCell ref="B103:M103"/>
    <mergeCell ref="B127:L127"/>
    <mergeCell ref="B51:L51"/>
    <mergeCell ref="B52:L52"/>
    <mergeCell ref="B13:M13"/>
    <mergeCell ref="B53:M53"/>
    <mergeCell ref="B88:M88"/>
    <mergeCell ref="B86:L86"/>
    <mergeCell ref="B87:L87"/>
    <mergeCell ref="B96:L96"/>
    <mergeCell ref="B97:L97"/>
    <mergeCell ref="B98:L98"/>
    <mergeCell ref="B99:L99"/>
    <mergeCell ref="B151:L151"/>
    <mergeCell ref="B128:L128"/>
    <mergeCell ref="B129:M129"/>
    <mergeCell ref="B144:L144"/>
    <mergeCell ref="B145:L145"/>
    <mergeCell ref="B146:M146"/>
  </mergeCells>
  <phoneticPr fontId="7" type="noConversion"/>
  <pageMargins left="0.19685039370078741" right="0.19685039370078741" top="0.39370078740157483" bottom="0.39370078740157483" header="0" footer="0"/>
  <pageSetup paperSize="9" scale="50" fitToHeight="0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3D794-D60B-42A5-8DE1-05F6AEB210E0}">
  <sheetPr codeName="Planilha7">
    <pageSetUpPr fitToPage="1"/>
  </sheetPr>
  <dimension ref="B1:O165"/>
  <sheetViews>
    <sheetView zoomScale="70" zoomScaleNormal="70" workbookViewId="0">
      <selection activeCell="G22" sqref="G22"/>
    </sheetView>
  </sheetViews>
  <sheetFormatPr defaultRowHeight="12.75" x14ac:dyDescent="0.25"/>
  <cols>
    <col min="1" max="1" width="3.7109375" style="1" customWidth="1"/>
    <col min="2" max="2" width="6.85546875" style="1" customWidth="1"/>
    <col min="3" max="3" width="22.140625" style="1" bestFit="1" customWidth="1"/>
    <col min="4" max="4" width="22" style="1" customWidth="1"/>
    <col min="5" max="5" width="94.85546875" style="1" customWidth="1"/>
    <col min="6" max="6" width="23.42578125" style="1" bestFit="1" customWidth="1"/>
    <col min="7" max="7" width="8.5703125" style="1" bestFit="1" customWidth="1"/>
    <col min="8" max="8" width="8.85546875" style="1" bestFit="1" customWidth="1"/>
    <col min="9" max="9" width="14.7109375" style="1" customWidth="1"/>
    <col min="10" max="11" width="13.7109375" style="1" customWidth="1"/>
    <col min="12" max="12" width="11.5703125" style="1" customWidth="1"/>
    <col min="13" max="14" width="12.28515625" style="1" customWidth="1"/>
    <col min="15" max="15" width="17.42578125" style="1" customWidth="1"/>
    <col min="16" max="16384" width="9.140625" style="1"/>
  </cols>
  <sheetData>
    <row r="1" spans="2:15" ht="15" customHeight="1" x14ac:dyDescent="0.25"/>
    <row r="2" spans="2:15" ht="15" customHeight="1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8" t="s">
        <v>1</v>
      </c>
    </row>
    <row r="3" spans="2:15" ht="15" customHeight="1" x14ac:dyDescent="0.25">
      <c r="B3" s="5"/>
      <c r="C3" s="7"/>
      <c r="D3" s="6"/>
      <c r="E3" s="6"/>
      <c r="F3" s="6"/>
      <c r="G3" s="6"/>
      <c r="H3" s="6"/>
      <c r="I3" s="6"/>
      <c r="J3" s="6"/>
      <c r="K3" s="6"/>
      <c r="L3" s="6"/>
      <c r="M3" s="7"/>
      <c r="N3" s="7"/>
      <c r="O3" s="39" t="s">
        <v>2</v>
      </c>
    </row>
    <row r="4" spans="2:15" ht="15" customHeight="1" x14ac:dyDescent="0.25">
      <c r="B4" s="8"/>
      <c r="C4" s="10"/>
      <c r="D4" s="9"/>
      <c r="E4" s="9"/>
      <c r="F4" s="9"/>
      <c r="G4" s="9"/>
      <c r="H4" s="9"/>
      <c r="I4" s="9"/>
      <c r="J4" s="9"/>
      <c r="K4" s="9"/>
      <c r="L4" s="9"/>
      <c r="M4" s="10"/>
      <c r="N4" s="10"/>
      <c r="O4" s="40" t="s">
        <v>3</v>
      </c>
    </row>
    <row r="6" spans="2:15" ht="15.75" customHeight="1" x14ac:dyDescent="0.25">
      <c r="B6" s="211" t="s">
        <v>539</v>
      </c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3"/>
    </row>
    <row r="7" spans="2:15" ht="15.75" x14ac:dyDescent="0.25">
      <c r="B7" s="211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3"/>
    </row>
    <row r="8" spans="2:15" x14ac:dyDescent="0.25"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2:15" ht="15" customHeight="1" x14ac:dyDescent="0.25">
      <c r="B9" s="214" t="s">
        <v>483</v>
      </c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</row>
    <row r="11" spans="2:15" x14ac:dyDescent="0.25">
      <c r="B11" s="107" t="s">
        <v>629</v>
      </c>
    </row>
    <row r="12" spans="2:15" ht="51" x14ac:dyDescent="0.25">
      <c r="B12" s="94" t="s">
        <v>162</v>
      </c>
      <c r="C12" s="94" t="s">
        <v>164</v>
      </c>
      <c r="D12" s="94" t="s">
        <v>185</v>
      </c>
      <c r="E12" s="94" t="s">
        <v>190</v>
      </c>
      <c r="F12" s="94" t="s">
        <v>191</v>
      </c>
      <c r="G12" s="94" t="s">
        <v>192</v>
      </c>
      <c r="H12" s="94" t="s">
        <v>463</v>
      </c>
      <c r="I12" s="94" t="s">
        <v>470</v>
      </c>
      <c r="J12" s="94" t="s">
        <v>471</v>
      </c>
      <c r="K12" s="94" t="s">
        <v>37</v>
      </c>
      <c r="L12" s="94" t="s">
        <v>472</v>
      </c>
      <c r="M12" s="94" t="s">
        <v>636</v>
      </c>
      <c r="N12" s="94" t="s">
        <v>473</v>
      </c>
      <c r="O12" s="94" t="s">
        <v>474</v>
      </c>
    </row>
    <row r="13" spans="2:15" x14ac:dyDescent="0.25">
      <c r="B13" s="194" t="s">
        <v>480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6"/>
    </row>
    <row r="14" spans="2:15" ht="39.950000000000003" customHeight="1" x14ac:dyDescent="0.25">
      <c r="B14" s="74">
        <v>1</v>
      </c>
      <c r="C14" s="74" t="s">
        <v>44</v>
      </c>
      <c r="D14" s="74" t="s">
        <v>450</v>
      </c>
      <c r="E14" s="118" t="s">
        <v>451</v>
      </c>
      <c r="F14" s="76" t="s">
        <v>332</v>
      </c>
      <c r="G14" s="74" t="s">
        <v>382</v>
      </c>
      <c r="H14" s="99">
        <v>12</v>
      </c>
      <c r="I14" s="100">
        <v>1</v>
      </c>
      <c r="J14" s="100">
        <f t="shared" ref="J14:J19" si="0">(12/H14)*I14</f>
        <v>1</v>
      </c>
      <c r="K14" s="100">
        <f>VLOOKUP(C14,Resumo!$E$11:$G$15,3,0)</f>
        <v>22</v>
      </c>
      <c r="L14" s="100">
        <f t="shared" ref="L14:L19" si="1">J14*K14</f>
        <v>22</v>
      </c>
      <c r="M14" s="96">
        <f>VLOOKUP(E14,'[1]A. Uniformes e EPI'!$E$11:$T$57,16,0)</f>
        <v>57.14</v>
      </c>
      <c r="N14" s="96">
        <f t="shared" ref="N14:N19" si="2">TRUNC(O14/12,2)</f>
        <v>104.75</v>
      </c>
      <c r="O14" s="97">
        <f t="shared" ref="O14:O19" si="3">L14*M14</f>
        <v>1257.08</v>
      </c>
    </row>
    <row r="15" spans="2:15" ht="39.950000000000003" customHeight="1" x14ac:dyDescent="0.25">
      <c r="B15" s="74">
        <f>B14+1</f>
        <v>2</v>
      </c>
      <c r="C15" s="74" t="s">
        <v>44</v>
      </c>
      <c r="D15" s="74" t="s">
        <v>467</v>
      </c>
      <c r="E15" s="118" t="s">
        <v>486</v>
      </c>
      <c r="F15" s="76" t="s">
        <v>63</v>
      </c>
      <c r="G15" s="74" t="s">
        <v>192</v>
      </c>
      <c r="H15" s="99">
        <v>6</v>
      </c>
      <c r="I15" s="100">
        <v>3</v>
      </c>
      <c r="J15" s="100">
        <f t="shared" si="0"/>
        <v>6</v>
      </c>
      <c r="K15" s="100">
        <f>VLOOKUP(C15,Resumo!$E$11:$G$15,3,0)</f>
        <v>22</v>
      </c>
      <c r="L15" s="100">
        <f t="shared" si="1"/>
        <v>132</v>
      </c>
      <c r="M15" s="96">
        <f>VLOOKUP(E15,'[1]A. Uniformes e EPI'!$E$11:$T$57,16,0)</f>
        <v>59.71</v>
      </c>
      <c r="N15" s="96">
        <f t="shared" si="2"/>
        <v>656.81</v>
      </c>
      <c r="O15" s="97">
        <f t="shared" si="3"/>
        <v>7881.72</v>
      </c>
    </row>
    <row r="16" spans="2:15" ht="39.950000000000003" customHeight="1" x14ac:dyDescent="0.25">
      <c r="B16" s="74">
        <f t="shared" ref="B16:B19" si="4">B15+1</f>
        <v>3</v>
      </c>
      <c r="C16" s="74" t="s">
        <v>44</v>
      </c>
      <c r="D16" s="74" t="s">
        <v>468</v>
      </c>
      <c r="E16" s="118" t="s">
        <v>469</v>
      </c>
      <c r="F16" s="76" t="s">
        <v>63</v>
      </c>
      <c r="G16" s="74" t="s">
        <v>192</v>
      </c>
      <c r="H16" s="99">
        <v>6</v>
      </c>
      <c r="I16" s="100">
        <v>4</v>
      </c>
      <c r="J16" s="100">
        <f t="shared" si="0"/>
        <v>8</v>
      </c>
      <c r="K16" s="100">
        <f>VLOOKUP(C16,Resumo!$E$11:$G$15,3,0)</f>
        <v>22</v>
      </c>
      <c r="L16" s="100">
        <f t="shared" si="1"/>
        <v>176</v>
      </c>
      <c r="M16" s="96">
        <f>VLOOKUP(E16,'[1]A. Uniformes e EPI'!$E$11:$T$57,16,0)</f>
        <v>48.36</v>
      </c>
      <c r="N16" s="96">
        <f t="shared" si="2"/>
        <v>709.28</v>
      </c>
      <c r="O16" s="97">
        <f t="shared" si="3"/>
        <v>8511.36</v>
      </c>
    </row>
    <row r="17" spans="2:15" ht="39.950000000000003" customHeight="1" x14ac:dyDescent="0.25">
      <c r="B17" s="74">
        <f t="shared" si="4"/>
        <v>4</v>
      </c>
      <c r="C17" s="74" t="s">
        <v>44</v>
      </c>
      <c r="D17" s="74" t="s">
        <v>475</v>
      </c>
      <c r="E17" s="118" t="s">
        <v>476</v>
      </c>
      <c r="F17" s="76" t="s">
        <v>63</v>
      </c>
      <c r="G17" s="74" t="s">
        <v>192</v>
      </c>
      <c r="H17" s="99">
        <v>12</v>
      </c>
      <c r="I17" s="100">
        <v>1</v>
      </c>
      <c r="J17" s="100">
        <f t="shared" si="0"/>
        <v>1</v>
      </c>
      <c r="K17" s="100">
        <f>VLOOKUP(C17,Resumo!$E$11:$G$15,3,0)</f>
        <v>22</v>
      </c>
      <c r="L17" s="100">
        <f t="shared" si="1"/>
        <v>22</v>
      </c>
      <c r="M17" s="96">
        <f>VLOOKUP(E17,'[1]A. Uniformes e EPI'!$E$11:$T$57,16,0)</f>
        <v>155.16999999999999</v>
      </c>
      <c r="N17" s="96">
        <f t="shared" si="2"/>
        <v>284.47000000000003</v>
      </c>
      <c r="O17" s="97">
        <f t="shared" si="3"/>
        <v>3413.74</v>
      </c>
    </row>
    <row r="18" spans="2:15" ht="39.950000000000003" customHeight="1" x14ac:dyDescent="0.25">
      <c r="B18" s="74">
        <f t="shared" si="4"/>
        <v>5</v>
      </c>
      <c r="C18" s="74" t="s">
        <v>44</v>
      </c>
      <c r="D18" s="74" t="s">
        <v>477</v>
      </c>
      <c r="E18" s="118" t="s">
        <v>478</v>
      </c>
      <c r="F18" s="76" t="s">
        <v>63</v>
      </c>
      <c r="G18" s="74" t="s">
        <v>382</v>
      </c>
      <c r="H18" s="99">
        <v>6</v>
      </c>
      <c r="I18" s="100">
        <v>5</v>
      </c>
      <c r="J18" s="100">
        <f t="shared" si="0"/>
        <v>10</v>
      </c>
      <c r="K18" s="100">
        <f>VLOOKUP(C18,Resumo!$E$11:$G$15,3,0)</f>
        <v>22</v>
      </c>
      <c r="L18" s="100">
        <f t="shared" si="1"/>
        <v>220</v>
      </c>
      <c r="M18" s="96">
        <f>VLOOKUP(E18,'[1]A. Uniformes e EPI'!$E$11:$T$57,16,0)</f>
        <v>12.31</v>
      </c>
      <c r="N18" s="96">
        <f t="shared" si="2"/>
        <v>225.68</v>
      </c>
      <c r="O18" s="97">
        <f t="shared" si="3"/>
        <v>2708.2000000000003</v>
      </c>
    </row>
    <row r="19" spans="2:15" ht="39.950000000000003" customHeight="1" x14ac:dyDescent="0.25">
      <c r="B19" s="74">
        <f t="shared" si="4"/>
        <v>6</v>
      </c>
      <c r="C19" s="74" t="s">
        <v>44</v>
      </c>
      <c r="D19" s="74" t="s">
        <v>479</v>
      </c>
      <c r="E19" s="118" t="s">
        <v>491</v>
      </c>
      <c r="F19" s="76" t="s">
        <v>452</v>
      </c>
      <c r="G19" s="74" t="s">
        <v>382</v>
      </c>
      <c r="H19" s="99">
        <v>6</v>
      </c>
      <c r="I19" s="100">
        <v>1</v>
      </c>
      <c r="J19" s="100">
        <f t="shared" si="0"/>
        <v>2</v>
      </c>
      <c r="K19" s="100">
        <f>VLOOKUP(C19,Resumo!$E$11:$G$15,3,0)</f>
        <v>22</v>
      </c>
      <c r="L19" s="100">
        <f t="shared" si="1"/>
        <v>44</v>
      </c>
      <c r="M19" s="96">
        <f>VLOOKUP(E19,'[1]A. Uniformes e EPI'!$E$11:$T$57,16,0)</f>
        <v>74.47</v>
      </c>
      <c r="N19" s="96">
        <f t="shared" si="2"/>
        <v>273.05</v>
      </c>
      <c r="O19" s="97">
        <f t="shared" si="3"/>
        <v>3276.68</v>
      </c>
    </row>
    <row r="20" spans="2:15" x14ac:dyDescent="0.25">
      <c r="B20" s="204" t="s">
        <v>565</v>
      </c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101">
        <f>SUM(N14:N19)</f>
        <v>2254.04</v>
      </c>
      <c r="O20" s="102">
        <f>SUM(O14:O19)</f>
        <v>27048.780000000002</v>
      </c>
    </row>
    <row r="21" spans="2:15" x14ac:dyDescent="0.25">
      <c r="B21" s="194" t="s">
        <v>481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 s="195"/>
      <c r="N21" s="195"/>
      <c r="O21" s="196"/>
    </row>
    <row r="22" spans="2:15" ht="39.950000000000003" customHeight="1" x14ac:dyDescent="0.25">
      <c r="B22" s="74">
        <f>B19+1</f>
        <v>7</v>
      </c>
      <c r="C22" s="74" t="s">
        <v>44</v>
      </c>
      <c r="D22" s="74" t="s">
        <v>450</v>
      </c>
      <c r="E22" s="118" t="s">
        <v>451</v>
      </c>
      <c r="F22" s="76" t="s">
        <v>332</v>
      </c>
      <c r="G22" s="74" t="s">
        <v>382</v>
      </c>
      <c r="H22" s="99">
        <v>12</v>
      </c>
      <c r="I22" s="100">
        <v>1</v>
      </c>
      <c r="J22" s="100">
        <f t="shared" ref="J22:J27" si="5">(12/H22)*I22</f>
        <v>1</v>
      </c>
      <c r="K22" s="100">
        <f>VLOOKUP(C22,Resumo!$E$11:$G$15,3,0)</f>
        <v>22</v>
      </c>
      <c r="L22" s="100">
        <f t="shared" ref="L22:L27" si="6">J22*K22</f>
        <v>22</v>
      </c>
      <c r="M22" s="96">
        <f>VLOOKUP(E22,'[1]A. Uniformes e EPI'!$E$11:$T$57,16,0)</f>
        <v>57.14</v>
      </c>
      <c r="N22" s="105">
        <f t="shared" ref="N22:N27" si="7">TRUNC(O22/12,2)</f>
        <v>104.75</v>
      </c>
      <c r="O22" s="97">
        <f t="shared" ref="O22:O27" si="8">L22*M22</f>
        <v>1257.08</v>
      </c>
    </row>
    <row r="23" spans="2:15" ht="39.950000000000003" customHeight="1" x14ac:dyDescent="0.25">
      <c r="B23" s="74">
        <f t="shared" ref="B23:B27" si="9">B22+1</f>
        <v>8</v>
      </c>
      <c r="C23" s="74" t="s">
        <v>44</v>
      </c>
      <c r="D23" s="74" t="s">
        <v>467</v>
      </c>
      <c r="E23" s="118" t="s">
        <v>486</v>
      </c>
      <c r="F23" s="76" t="s">
        <v>63</v>
      </c>
      <c r="G23" s="74" t="s">
        <v>192</v>
      </c>
      <c r="H23" s="99">
        <v>6</v>
      </c>
      <c r="I23" s="100">
        <v>3</v>
      </c>
      <c r="J23" s="100">
        <f t="shared" si="5"/>
        <v>6</v>
      </c>
      <c r="K23" s="100">
        <f>VLOOKUP(C23,Resumo!$E$11:$G$15,3,0)</f>
        <v>22</v>
      </c>
      <c r="L23" s="100">
        <f t="shared" si="6"/>
        <v>132</v>
      </c>
      <c r="M23" s="96">
        <f>VLOOKUP(E23,'[1]A. Uniformes e EPI'!$E$11:$T$57,16,0)</f>
        <v>59.71</v>
      </c>
      <c r="N23" s="96">
        <f t="shared" si="7"/>
        <v>656.81</v>
      </c>
      <c r="O23" s="97">
        <f t="shared" si="8"/>
        <v>7881.72</v>
      </c>
    </row>
    <row r="24" spans="2:15" ht="39.950000000000003" customHeight="1" x14ac:dyDescent="0.25">
      <c r="B24" s="74">
        <f>B23+1</f>
        <v>9</v>
      </c>
      <c r="C24" s="74" t="s">
        <v>44</v>
      </c>
      <c r="D24" s="74" t="s">
        <v>468</v>
      </c>
      <c r="E24" s="118" t="s">
        <v>469</v>
      </c>
      <c r="F24" s="76" t="s">
        <v>63</v>
      </c>
      <c r="G24" s="74" t="s">
        <v>192</v>
      </c>
      <c r="H24" s="99">
        <v>6</v>
      </c>
      <c r="I24" s="100">
        <v>4</v>
      </c>
      <c r="J24" s="100">
        <f t="shared" si="5"/>
        <v>8</v>
      </c>
      <c r="K24" s="100">
        <f>VLOOKUP(C24,Resumo!$E$11:$G$15,3,0)</f>
        <v>22</v>
      </c>
      <c r="L24" s="100">
        <f t="shared" si="6"/>
        <v>176</v>
      </c>
      <c r="M24" s="96">
        <f>VLOOKUP(E24,'[1]A. Uniformes e EPI'!$E$11:$T$57,16,0)</f>
        <v>48.36</v>
      </c>
      <c r="N24" s="96">
        <f t="shared" si="7"/>
        <v>709.28</v>
      </c>
      <c r="O24" s="97">
        <f t="shared" si="8"/>
        <v>8511.36</v>
      </c>
    </row>
    <row r="25" spans="2:15" ht="39.950000000000003" customHeight="1" x14ac:dyDescent="0.25">
      <c r="B25" s="74">
        <f t="shared" si="9"/>
        <v>10</v>
      </c>
      <c r="C25" s="74" t="s">
        <v>44</v>
      </c>
      <c r="D25" s="74" t="s">
        <v>475</v>
      </c>
      <c r="E25" s="118" t="s">
        <v>476</v>
      </c>
      <c r="F25" s="76" t="s">
        <v>63</v>
      </c>
      <c r="G25" s="74" t="s">
        <v>192</v>
      </c>
      <c r="H25" s="99">
        <v>12</v>
      </c>
      <c r="I25" s="100">
        <v>1</v>
      </c>
      <c r="J25" s="100">
        <f t="shared" si="5"/>
        <v>1</v>
      </c>
      <c r="K25" s="100">
        <f>VLOOKUP(C25,Resumo!$E$11:$G$15,3,0)</f>
        <v>22</v>
      </c>
      <c r="L25" s="100">
        <f t="shared" si="6"/>
        <v>22</v>
      </c>
      <c r="M25" s="96">
        <f>VLOOKUP(E25,'[1]A. Uniformes e EPI'!$E$11:$T$57,16,0)</f>
        <v>155.16999999999999</v>
      </c>
      <c r="N25" s="96">
        <f t="shared" si="7"/>
        <v>284.47000000000003</v>
      </c>
      <c r="O25" s="97">
        <f t="shared" si="8"/>
        <v>3413.74</v>
      </c>
    </row>
    <row r="26" spans="2:15" ht="39.950000000000003" customHeight="1" x14ac:dyDescent="0.25">
      <c r="B26" s="74">
        <f t="shared" si="9"/>
        <v>11</v>
      </c>
      <c r="C26" s="74" t="s">
        <v>44</v>
      </c>
      <c r="D26" s="74" t="s">
        <v>477</v>
      </c>
      <c r="E26" s="118" t="s">
        <v>478</v>
      </c>
      <c r="F26" s="76" t="s">
        <v>63</v>
      </c>
      <c r="G26" s="74" t="s">
        <v>382</v>
      </c>
      <c r="H26" s="99">
        <v>6</v>
      </c>
      <c r="I26" s="100">
        <v>5</v>
      </c>
      <c r="J26" s="100">
        <f t="shared" si="5"/>
        <v>10</v>
      </c>
      <c r="K26" s="100">
        <f>VLOOKUP(C26,Resumo!$E$11:$G$15,3,0)</f>
        <v>22</v>
      </c>
      <c r="L26" s="100">
        <f t="shared" si="6"/>
        <v>220</v>
      </c>
      <c r="M26" s="96">
        <f>VLOOKUP(E26,'[1]A. Uniformes e EPI'!$E$11:$T$57,16,0)</f>
        <v>12.31</v>
      </c>
      <c r="N26" s="96">
        <f t="shared" si="7"/>
        <v>225.68</v>
      </c>
      <c r="O26" s="97">
        <f t="shared" si="8"/>
        <v>2708.2000000000003</v>
      </c>
    </row>
    <row r="27" spans="2:15" ht="39.950000000000003" customHeight="1" x14ac:dyDescent="0.25">
      <c r="B27" s="74">
        <f t="shared" si="9"/>
        <v>12</v>
      </c>
      <c r="C27" s="74" t="s">
        <v>44</v>
      </c>
      <c r="D27" s="74" t="s">
        <v>479</v>
      </c>
      <c r="E27" s="118" t="s">
        <v>491</v>
      </c>
      <c r="F27" s="76" t="s">
        <v>452</v>
      </c>
      <c r="G27" s="74" t="s">
        <v>382</v>
      </c>
      <c r="H27" s="99">
        <v>6</v>
      </c>
      <c r="I27" s="100">
        <v>1</v>
      </c>
      <c r="J27" s="100">
        <f t="shared" si="5"/>
        <v>2</v>
      </c>
      <c r="K27" s="100">
        <f>VLOOKUP(C27,Resumo!$E$11:$G$15,3,0)</f>
        <v>22</v>
      </c>
      <c r="L27" s="100">
        <f t="shared" si="6"/>
        <v>44</v>
      </c>
      <c r="M27" s="96">
        <f>VLOOKUP(E27,'[1]A. Uniformes e EPI'!$E$11:$T$57,16,0)</f>
        <v>74.47</v>
      </c>
      <c r="N27" s="96">
        <f t="shared" si="7"/>
        <v>273.05</v>
      </c>
      <c r="O27" s="97">
        <f t="shared" si="8"/>
        <v>3276.68</v>
      </c>
    </row>
    <row r="28" spans="2:15" x14ac:dyDescent="0.25">
      <c r="B28" s="204" t="s">
        <v>566</v>
      </c>
      <c r="C28" s="204"/>
      <c r="D28" s="204"/>
      <c r="E28" s="204"/>
      <c r="F28" s="204"/>
      <c r="G28" s="204"/>
      <c r="H28" s="204"/>
      <c r="I28" s="204"/>
      <c r="J28" s="204"/>
      <c r="K28" s="204"/>
      <c r="L28" s="204"/>
      <c r="M28" s="204"/>
      <c r="N28" s="101">
        <f>SUM(N22:N27)</f>
        <v>2254.04</v>
      </c>
      <c r="O28" s="102">
        <f>SUM(O22:O27)</f>
        <v>27048.780000000002</v>
      </c>
    </row>
    <row r="29" spans="2:15" x14ac:dyDescent="0.25">
      <c r="B29" s="203" t="s">
        <v>567</v>
      </c>
      <c r="C29" s="203"/>
      <c r="D29" s="203"/>
      <c r="E29" s="203"/>
      <c r="F29" s="203"/>
      <c r="G29" s="203"/>
      <c r="H29" s="203"/>
      <c r="I29" s="203"/>
      <c r="J29" s="203"/>
      <c r="K29" s="203"/>
      <c r="L29" s="203"/>
      <c r="M29" s="203"/>
      <c r="N29" s="103">
        <f>AVERAGE(N20,N28)</f>
        <v>2254.04</v>
      </c>
      <c r="O29" s="103">
        <f>AVERAGE(O20,O28)</f>
        <v>27048.780000000002</v>
      </c>
    </row>
    <row r="30" spans="2:15" x14ac:dyDescent="0.25">
      <c r="B30" s="194" t="s">
        <v>465</v>
      </c>
      <c r="C30" s="195"/>
      <c r="D30" s="195"/>
      <c r="E30" s="195"/>
      <c r="F30" s="195"/>
      <c r="G30" s="195"/>
      <c r="H30" s="195"/>
      <c r="I30" s="195"/>
      <c r="J30" s="195"/>
      <c r="K30" s="195"/>
      <c r="L30" s="195"/>
      <c r="M30" s="195"/>
      <c r="N30" s="195"/>
      <c r="O30" s="196"/>
    </row>
    <row r="31" spans="2:15" ht="39.950000000000003" customHeight="1" x14ac:dyDescent="0.25">
      <c r="B31" s="74">
        <f>B27+1</f>
        <v>13</v>
      </c>
      <c r="C31" s="74" t="s">
        <v>44</v>
      </c>
      <c r="D31" s="74" t="s">
        <v>449</v>
      </c>
      <c r="E31" s="118" t="s">
        <v>464</v>
      </c>
      <c r="F31" s="76" t="s">
        <v>448</v>
      </c>
      <c r="G31" s="74" t="s">
        <v>192</v>
      </c>
      <c r="H31" s="99">
        <v>12</v>
      </c>
      <c r="I31" s="100">
        <v>1</v>
      </c>
      <c r="J31" s="100">
        <f t="shared" ref="J31:J35" si="10">(12/H31)*I31</f>
        <v>1</v>
      </c>
      <c r="K31" s="100">
        <f>VLOOKUP(C31,Resumo!$E$11:$G$15,3,0)</f>
        <v>22</v>
      </c>
      <c r="L31" s="100">
        <f>J31*K31</f>
        <v>22</v>
      </c>
      <c r="M31" s="96">
        <f>VLOOKUP(E31,'[1]A. Uniformes e EPI'!$E$11:$T$57,16,0)</f>
        <v>15.31</v>
      </c>
      <c r="N31" s="96">
        <f t="shared" ref="N31:N35" si="11">TRUNC(O31/12,2)</f>
        <v>28.06</v>
      </c>
      <c r="O31" s="97">
        <f t="shared" ref="O31:O35" si="12">L31*M31</f>
        <v>336.82</v>
      </c>
    </row>
    <row r="32" spans="2:15" ht="39.950000000000003" customHeight="1" x14ac:dyDescent="0.25">
      <c r="B32" s="74">
        <f t="shared" ref="B32:B35" si="13">B31+1</f>
        <v>14</v>
      </c>
      <c r="C32" s="74" t="s">
        <v>44</v>
      </c>
      <c r="D32" s="74" t="s">
        <v>433</v>
      </c>
      <c r="E32" s="118" t="s">
        <v>435</v>
      </c>
      <c r="F32" s="76" t="s">
        <v>434</v>
      </c>
      <c r="G32" s="74" t="s">
        <v>382</v>
      </c>
      <c r="H32" s="99">
        <v>1</v>
      </c>
      <c r="I32" s="100">
        <v>2</v>
      </c>
      <c r="J32" s="100">
        <f t="shared" si="10"/>
        <v>24</v>
      </c>
      <c r="K32" s="100">
        <f>VLOOKUP(C32,Resumo!$E$11:$G$15,3,0)</f>
        <v>22</v>
      </c>
      <c r="L32" s="100">
        <f>J32*K32</f>
        <v>528</v>
      </c>
      <c r="M32" s="96">
        <f>VLOOKUP(E32,'[1]A. Uniformes e EPI'!$E$11:$T$57,16,0)</f>
        <v>9.8000000000000007</v>
      </c>
      <c r="N32" s="96">
        <f t="shared" si="11"/>
        <v>431.2</v>
      </c>
      <c r="O32" s="97">
        <f t="shared" si="12"/>
        <v>5174.4000000000005</v>
      </c>
    </row>
    <row r="33" spans="2:15" ht="39.950000000000003" customHeight="1" x14ac:dyDescent="0.25">
      <c r="B33" s="74">
        <f t="shared" si="13"/>
        <v>15</v>
      </c>
      <c r="C33" s="74" t="s">
        <v>44</v>
      </c>
      <c r="D33" s="74" t="s">
        <v>438</v>
      </c>
      <c r="E33" s="118" t="s">
        <v>439</v>
      </c>
      <c r="F33" s="76" t="s">
        <v>251</v>
      </c>
      <c r="G33" s="74" t="s">
        <v>192</v>
      </c>
      <c r="H33" s="99">
        <v>1</v>
      </c>
      <c r="I33" s="100">
        <v>2</v>
      </c>
      <c r="J33" s="100">
        <f t="shared" si="10"/>
        <v>24</v>
      </c>
      <c r="K33" s="100">
        <f>VLOOKUP(C33,Resumo!$E$11:$G$15,3,0)</f>
        <v>22</v>
      </c>
      <c r="L33" s="100">
        <f>J33*K33</f>
        <v>528</v>
      </c>
      <c r="M33" s="96">
        <f>VLOOKUP(E33,'[1]A. Uniformes e EPI'!$E$11:$T$57,16,0)</f>
        <v>8.3000000000000007</v>
      </c>
      <c r="N33" s="96">
        <f t="shared" si="11"/>
        <v>365.2</v>
      </c>
      <c r="O33" s="97">
        <f t="shared" si="12"/>
        <v>4382.4000000000005</v>
      </c>
    </row>
    <row r="34" spans="2:15" ht="39.950000000000003" customHeight="1" x14ac:dyDescent="0.25">
      <c r="B34" s="74">
        <f t="shared" si="13"/>
        <v>16</v>
      </c>
      <c r="C34" s="74" t="s">
        <v>44</v>
      </c>
      <c r="D34" s="74" t="s">
        <v>446</v>
      </c>
      <c r="E34" s="118" t="s">
        <v>447</v>
      </c>
      <c r="F34" s="76" t="s">
        <v>332</v>
      </c>
      <c r="G34" s="74" t="s">
        <v>192</v>
      </c>
      <c r="H34" s="99">
        <v>12</v>
      </c>
      <c r="I34" s="100">
        <v>1</v>
      </c>
      <c r="J34" s="100">
        <f t="shared" si="10"/>
        <v>1</v>
      </c>
      <c r="K34" s="100">
        <f>VLOOKUP(C34,Resumo!$E$11:$G$15,3,0)</f>
        <v>22</v>
      </c>
      <c r="L34" s="100">
        <f>J34*K34</f>
        <v>22</v>
      </c>
      <c r="M34" s="96">
        <f>VLOOKUP(E34,'[1]A. Uniformes e EPI'!$E$11:$T$57,16,0)</f>
        <v>7.1</v>
      </c>
      <c r="N34" s="96">
        <f t="shared" si="11"/>
        <v>13.01</v>
      </c>
      <c r="O34" s="97">
        <f t="shared" si="12"/>
        <v>156.19999999999999</v>
      </c>
    </row>
    <row r="35" spans="2:15" ht="39.950000000000003" customHeight="1" x14ac:dyDescent="0.25">
      <c r="B35" s="74">
        <f t="shared" si="13"/>
        <v>17</v>
      </c>
      <c r="C35" s="74" t="s">
        <v>44</v>
      </c>
      <c r="D35" s="74" t="s">
        <v>445</v>
      </c>
      <c r="E35" s="118" t="s">
        <v>444</v>
      </c>
      <c r="F35" s="76" t="s">
        <v>251</v>
      </c>
      <c r="G35" s="74" t="s">
        <v>192</v>
      </c>
      <c r="H35" s="99">
        <v>12</v>
      </c>
      <c r="I35" s="100">
        <v>1</v>
      </c>
      <c r="J35" s="100">
        <f t="shared" si="10"/>
        <v>1</v>
      </c>
      <c r="K35" s="100">
        <f>VLOOKUP(C35,Resumo!$E$11:$G$15,3,0)</f>
        <v>22</v>
      </c>
      <c r="L35" s="100">
        <f>J35*K35</f>
        <v>22</v>
      </c>
      <c r="M35" s="96">
        <f>VLOOKUP(E35,'[1]A. Uniformes e EPI'!$E$11:$T$57,16,0)</f>
        <v>6.67</v>
      </c>
      <c r="N35" s="96">
        <f t="shared" si="11"/>
        <v>12.22</v>
      </c>
      <c r="O35" s="97">
        <f t="shared" si="12"/>
        <v>146.74</v>
      </c>
    </row>
    <row r="36" spans="2:15" x14ac:dyDescent="0.25">
      <c r="B36" s="194" t="s">
        <v>541</v>
      </c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6"/>
    </row>
    <row r="37" spans="2:15" ht="39.950000000000003" customHeight="1" x14ac:dyDescent="0.25">
      <c r="B37" s="74">
        <f>B35+1</f>
        <v>18</v>
      </c>
      <c r="C37" s="74" t="s">
        <v>44</v>
      </c>
      <c r="D37" s="74" t="s">
        <v>457</v>
      </c>
      <c r="E37" s="118" t="s">
        <v>458</v>
      </c>
      <c r="F37" s="76" t="s">
        <v>459</v>
      </c>
      <c r="G37" s="74" t="s">
        <v>382</v>
      </c>
      <c r="H37" s="99">
        <v>12</v>
      </c>
      <c r="I37" s="100">
        <v>6</v>
      </c>
      <c r="J37" s="100">
        <f t="shared" ref="J37:J41" si="14">(12/H37)*I37</f>
        <v>6</v>
      </c>
      <c r="K37" s="100">
        <v>1</v>
      </c>
      <c r="L37" s="100">
        <f t="shared" ref="L37:L41" si="15">J37*K37</f>
        <v>6</v>
      </c>
      <c r="M37" s="96" cm="1">
        <f t="array" ref="M37">INDEX('[1]A. Uniformes e EPI'!$T:$T,MATCH(TRUE, EXACT(E37,'[1]A. Uniformes e EPI'!$E:$E),0))</f>
        <v>78.47</v>
      </c>
      <c r="N37" s="96">
        <f t="shared" ref="N37:N41" si="16">TRUNC(O37/12,2)</f>
        <v>39.229999999999997</v>
      </c>
      <c r="O37" s="97">
        <f t="shared" ref="O37:O41" si="17">L37*M37</f>
        <v>470.82</v>
      </c>
    </row>
    <row r="38" spans="2:15" ht="39.950000000000003" customHeight="1" x14ac:dyDescent="0.25">
      <c r="B38" s="74">
        <f t="shared" ref="B38:B41" si="18">B37+1</f>
        <v>19</v>
      </c>
      <c r="C38" s="74" t="s">
        <v>44</v>
      </c>
      <c r="D38" s="74" t="s">
        <v>380</v>
      </c>
      <c r="E38" s="118" t="s">
        <v>383</v>
      </c>
      <c r="F38" s="76" t="s">
        <v>381</v>
      </c>
      <c r="G38" s="74" t="s">
        <v>382</v>
      </c>
      <c r="H38" s="99">
        <v>36</v>
      </c>
      <c r="I38" s="100">
        <v>3</v>
      </c>
      <c r="J38" s="100">
        <f t="shared" si="14"/>
        <v>1</v>
      </c>
      <c r="K38" s="100">
        <v>1</v>
      </c>
      <c r="L38" s="100">
        <f t="shared" si="15"/>
        <v>1</v>
      </c>
      <c r="M38" s="96">
        <f>VLOOKUP(E38,'[1]A. Uniformes e EPI'!$E$11:$T$57,16,0)</f>
        <v>411.74</v>
      </c>
      <c r="N38" s="96">
        <f t="shared" si="16"/>
        <v>34.31</v>
      </c>
      <c r="O38" s="97">
        <f t="shared" si="17"/>
        <v>411.74</v>
      </c>
    </row>
    <row r="39" spans="2:15" ht="39.950000000000003" customHeight="1" x14ac:dyDescent="0.25">
      <c r="B39" s="74">
        <f t="shared" si="18"/>
        <v>20</v>
      </c>
      <c r="C39" s="74" t="s">
        <v>44</v>
      </c>
      <c r="D39" s="74" t="s">
        <v>460</v>
      </c>
      <c r="E39" s="118" t="s">
        <v>462</v>
      </c>
      <c r="F39" s="76" t="s">
        <v>461</v>
      </c>
      <c r="G39" s="74" t="s">
        <v>192</v>
      </c>
      <c r="H39" s="99">
        <v>12</v>
      </c>
      <c r="I39" s="100">
        <v>6</v>
      </c>
      <c r="J39" s="100">
        <f t="shared" si="14"/>
        <v>6</v>
      </c>
      <c r="K39" s="100">
        <v>1</v>
      </c>
      <c r="L39" s="100">
        <f t="shared" si="15"/>
        <v>6</v>
      </c>
      <c r="M39" s="96">
        <f>VLOOKUP(E39,'[1]A. Uniformes e EPI'!$E$11:$T$57,16,0)</f>
        <v>68.39</v>
      </c>
      <c r="N39" s="96">
        <f t="shared" si="16"/>
        <v>34.19</v>
      </c>
      <c r="O39" s="97">
        <f t="shared" si="17"/>
        <v>410.34000000000003</v>
      </c>
    </row>
    <row r="40" spans="2:15" ht="39.950000000000003" customHeight="1" x14ac:dyDescent="0.25">
      <c r="B40" s="74">
        <f t="shared" si="18"/>
        <v>21</v>
      </c>
      <c r="C40" s="74" t="s">
        <v>44</v>
      </c>
      <c r="D40" s="74" t="s">
        <v>438</v>
      </c>
      <c r="E40" s="118" t="s">
        <v>441</v>
      </c>
      <c r="F40" s="76" t="s">
        <v>440</v>
      </c>
      <c r="G40" s="74" t="s">
        <v>192</v>
      </c>
      <c r="H40" s="99">
        <v>36</v>
      </c>
      <c r="I40" s="100">
        <v>6</v>
      </c>
      <c r="J40" s="100">
        <f t="shared" si="14"/>
        <v>2</v>
      </c>
      <c r="K40" s="100">
        <v>1</v>
      </c>
      <c r="L40" s="100">
        <f t="shared" si="15"/>
        <v>2</v>
      </c>
      <c r="M40" s="96">
        <f>VLOOKUP(E40,'[1]A. Uniformes e EPI'!$E$11:$T$57,16,0)</f>
        <v>38.299999999999997</v>
      </c>
      <c r="N40" s="96">
        <f t="shared" si="16"/>
        <v>6.38</v>
      </c>
      <c r="O40" s="97">
        <f t="shared" si="17"/>
        <v>76.599999999999994</v>
      </c>
    </row>
    <row r="41" spans="2:15" ht="39.950000000000003" customHeight="1" x14ac:dyDescent="0.25">
      <c r="B41" s="74">
        <f t="shared" si="18"/>
        <v>22</v>
      </c>
      <c r="C41" s="74" t="s">
        <v>44</v>
      </c>
      <c r="D41" s="74" t="s">
        <v>453</v>
      </c>
      <c r="E41" s="118" t="s">
        <v>456</v>
      </c>
      <c r="F41" s="76" t="s">
        <v>454</v>
      </c>
      <c r="G41" s="74" t="s">
        <v>382</v>
      </c>
      <c r="H41" s="99">
        <v>6</v>
      </c>
      <c r="I41" s="100">
        <v>6</v>
      </c>
      <c r="J41" s="100">
        <f t="shared" si="14"/>
        <v>12</v>
      </c>
      <c r="K41" s="100">
        <v>1</v>
      </c>
      <c r="L41" s="100">
        <f t="shared" si="15"/>
        <v>12</v>
      </c>
      <c r="M41" s="96">
        <f>VLOOKUP(E41,'[1]A. Uniformes e EPI'!$E$11:$T$57,16,0)</f>
        <v>3.68</v>
      </c>
      <c r="N41" s="96">
        <f t="shared" si="16"/>
        <v>3.68</v>
      </c>
      <c r="O41" s="97">
        <f t="shared" si="17"/>
        <v>44.160000000000004</v>
      </c>
    </row>
    <row r="42" spans="2:15" x14ac:dyDescent="0.25">
      <c r="B42" s="203" t="s">
        <v>568</v>
      </c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106">
        <f>SUM(N31:N35)+SUM(N37:N41)</f>
        <v>967.48</v>
      </c>
      <c r="O42" s="106">
        <f>SUM(O31:O35)+SUM(O37:O41)</f>
        <v>11610.220000000001</v>
      </c>
    </row>
    <row r="43" spans="2:15" x14ac:dyDescent="0.25">
      <c r="B43" s="203" t="s">
        <v>573</v>
      </c>
      <c r="C43" s="203"/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106">
        <f>N29+N42</f>
        <v>3221.52</v>
      </c>
      <c r="O43" s="106">
        <f>O29+O42</f>
        <v>38659</v>
      </c>
    </row>
    <row r="44" spans="2:15" x14ac:dyDescent="0.25">
      <c r="B44" s="208" t="s">
        <v>555</v>
      </c>
      <c r="C44" s="209"/>
      <c r="D44" s="209"/>
      <c r="E44" s="209"/>
      <c r="F44" s="209"/>
      <c r="G44" s="209"/>
      <c r="H44" s="209"/>
      <c r="I44" s="209"/>
      <c r="J44" s="209"/>
      <c r="K44" s="209"/>
      <c r="L44" s="209"/>
      <c r="M44" s="210"/>
      <c r="N44" s="206">
        <f>VLOOKUP(C14,Resumo!$E$11:$G$15,3,0)</f>
        <v>22</v>
      </c>
      <c r="O44" s="207"/>
    </row>
    <row r="45" spans="2:15" x14ac:dyDescent="0.25">
      <c r="B45" s="205" t="s">
        <v>574</v>
      </c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104">
        <f>TRUNC(N29/N44,2)</f>
        <v>102.45</v>
      </c>
      <c r="O45" s="104">
        <f>TRUNC(O29/N44,2)</f>
        <v>1229.49</v>
      </c>
    </row>
    <row r="46" spans="2:15" x14ac:dyDescent="0.25">
      <c r="B46" s="205" t="s">
        <v>575</v>
      </c>
      <c r="C46" s="205"/>
      <c r="D46" s="205"/>
      <c r="E46" s="205"/>
      <c r="F46" s="205"/>
      <c r="G46" s="205"/>
      <c r="H46" s="205"/>
      <c r="I46" s="205"/>
      <c r="J46" s="205"/>
      <c r="K46" s="205"/>
      <c r="L46" s="205"/>
      <c r="M46" s="205"/>
      <c r="N46" s="104">
        <f>TRUNC(N42/N44,2)</f>
        <v>43.97</v>
      </c>
      <c r="O46" s="104">
        <f>TRUNC(O42/N44,2)</f>
        <v>527.73</v>
      </c>
    </row>
    <row r="48" spans="2:15" x14ac:dyDescent="0.25">
      <c r="B48" s="107" t="s">
        <v>630</v>
      </c>
    </row>
    <row r="49" spans="2:15" ht="51" x14ac:dyDescent="0.25">
      <c r="B49" s="94" t="s">
        <v>162</v>
      </c>
      <c r="C49" s="94" t="s">
        <v>164</v>
      </c>
      <c r="D49" s="94" t="s">
        <v>185</v>
      </c>
      <c r="E49" s="94" t="s">
        <v>190</v>
      </c>
      <c r="F49" s="94" t="s">
        <v>191</v>
      </c>
      <c r="G49" s="94" t="s">
        <v>192</v>
      </c>
      <c r="H49" s="94" t="s">
        <v>463</v>
      </c>
      <c r="I49" s="94" t="s">
        <v>470</v>
      </c>
      <c r="J49" s="94" t="s">
        <v>471</v>
      </c>
      <c r="K49" s="94" t="s">
        <v>37</v>
      </c>
      <c r="L49" s="94" t="s">
        <v>472</v>
      </c>
      <c r="M49" s="94" t="s">
        <v>195</v>
      </c>
      <c r="N49" s="94" t="s">
        <v>473</v>
      </c>
      <c r="O49" s="94" t="s">
        <v>474</v>
      </c>
    </row>
    <row r="50" spans="2:15" x14ac:dyDescent="0.25">
      <c r="B50" s="194" t="s">
        <v>484</v>
      </c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6"/>
    </row>
    <row r="51" spans="2:15" ht="39.950000000000003" customHeight="1" x14ac:dyDescent="0.25">
      <c r="B51" s="74">
        <f>B41+1</f>
        <v>23</v>
      </c>
      <c r="C51" s="74" t="s">
        <v>166</v>
      </c>
      <c r="D51" s="74" t="s">
        <v>467</v>
      </c>
      <c r="E51" s="118" t="s">
        <v>487</v>
      </c>
      <c r="F51" s="76" t="s">
        <v>63</v>
      </c>
      <c r="G51" s="74" t="s">
        <v>192</v>
      </c>
      <c r="H51" s="99">
        <v>6</v>
      </c>
      <c r="I51" s="100">
        <v>3</v>
      </c>
      <c r="J51" s="100">
        <f>(12/H51)*I51</f>
        <v>6</v>
      </c>
      <c r="K51" s="100">
        <f>VLOOKUP(C51,Resumo!$E$11:$G$15,3,0)</f>
        <v>4</v>
      </c>
      <c r="L51" s="100">
        <f>J51*K51</f>
        <v>24</v>
      </c>
      <c r="M51" s="96">
        <f>VLOOKUP(E51,'[1]A. Uniformes e EPI'!$E$11:$T$57,16,0)</f>
        <v>51.27</v>
      </c>
      <c r="N51" s="96">
        <f>TRUNC(O51/12,2)</f>
        <v>102.54</v>
      </c>
      <c r="O51" s="97">
        <f>L51*M51</f>
        <v>1230.48</v>
      </c>
    </row>
    <row r="52" spans="2:15" ht="39.950000000000003" customHeight="1" x14ac:dyDescent="0.25">
      <c r="B52" s="74">
        <f t="shared" ref="B52:B55" si="19">B51+1</f>
        <v>24</v>
      </c>
      <c r="C52" s="74" t="s">
        <v>166</v>
      </c>
      <c r="D52" s="74" t="s">
        <v>488</v>
      </c>
      <c r="E52" s="118" t="s">
        <v>494</v>
      </c>
      <c r="F52" s="76" t="s">
        <v>490</v>
      </c>
      <c r="G52" s="74" t="s">
        <v>192</v>
      </c>
      <c r="H52" s="99">
        <v>6</v>
      </c>
      <c r="I52" s="100">
        <v>2</v>
      </c>
      <c r="J52" s="100">
        <f>(12/H52)*I52</f>
        <v>4</v>
      </c>
      <c r="K52" s="100">
        <f>VLOOKUP(C52,Resumo!$E$11:$G$15,3,0)</f>
        <v>4</v>
      </c>
      <c r="L52" s="100">
        <f>J52*K52</f>
        <v>16</v>
      </c>
      <c r="M52" s="96">
        <f>VLOOKUP(E52,'[1]A. Uniformes e EPI'!$E$11:$T$57,16,0)</f>
        <v>50.88</v>
      </c>
      <c r="N52" s="96">
        <f>TRUNC(O52/12,2)</f>
        <v>67.84</v>
      </c>
      <c r="O52" s="97">
        <f>L52*M52</f>
        <v>814.08</v>
      </c>
    </row>
    <row r="53" spans="2:15" ht="39.950000000000003" customHeight="1" x14ac:dyDescent="0.25">
      <c r="B53" s="74">
        <f t="shared" si="19"/>
        <v>25</v>
      </c>
      <c r="C53" s="74" t="s">
        <v>166</v>
      </c>
      <c r="D53" s="74" t="s">
        <v>489</v>
      </c>
      <c r="E53" s="118" t="s">
        <v>496</v>
      </c>
      <c r="F53" s="76" t="s">
        <v>452</v>
      </c>
      <c r="G53" s="74" t="s">
        <v>382</v>
      </c>
      <c r="H53" s="99">
        <v>6</v>
      </c>
      <c r="I53" s="100">
        <v>1</v>
      </c>
      <c r="J53" s="100">
        <f>(12/H53)*I53</f>
        <v>2</v>
      </c>
      <c r="K53" s="100">
        <f>VLOOKUP(C53,Resumo!$E$11:$G$15,3,0)</f>
        <v>4</v>
      </c>
      <c r="L53" s="100">
        <f>J53*K53</f>
        <v>8</v>
      </c>
      <c r="M53" s="96">
        <f>VLOOKUP(E53,'[1]A. Uniformes e EPI'!$E$11:$T$57,16,0)</f>
        <v>94.35</v>
      </c>
      <c r="N53" s="96">
        <f>TRUNC(O53/12,2)</f>
        <v>62.9</v>
      </c>
      <c r="O53" s="97">
        <f>L53*M53</f>
        <v>754.8</v>
      </c>
    </row>
    <row r="54" spans="2:15" ht="39.950000000000003" customHeight="1" x14ac:dyDescent="0.25">
      <c r="B54" s="74">
        <f t="shared" si="19"/>
        <v>26</v>
      </c>
      <c r="C54" s="74" t="s">
        <v>166</v>
      </c>
      <c r="D54" s="74" t="s">
        <v>493</v>
      </c>
      <c r="E54" s="118" t="s">
        <v>498</v>
      </c>
      <c r="F54" s="76" t="s">
        <v>63</v>
      </c>
      <c r="G54" s="74" t="s">
        <v>192</v>
      </c>
      <c r="H54" s="99">
        <v>6</v>
      </c>
      <c r="I54" s="100">
        <v>2</v>
      </c>
      <c r="J54" s="100">
        <f>(12/H54)*I54</f>
        <v>4</v>
      </c>
      <c r="K54" s="100">
        <f>VLOOKUP(C54,Resumo!$E$11:$G$15,3,0)</f>
        <v>4</v>
      </c>
      <c r="L54" s="100">
        <f>J54*K54</f>
        <v>16</v>
      </c>
      <c r="M54" s="96">
        <f>VLOOKUP(E54,'[1]A. Uniformes e EPI'!$E$11:$T$57,16,0)</f>
        <v>21.85</v>
      </c>
      <c r="N54" s="96">
        <f>TRUNC(O54/12,2)</f>
        <v>29.13</v>
      </c>
      <c r="O54" s="97">
        <f>L54*M54</f>
        <v>349.6</v>
      </c>
    </row>
    <row r="55" spans="2:15" ht="39.950000000000003" customHeight="1" x14ac:dyDescent="0.25">
      <c r="B55" s="74">
        <f t="shared" si="19"/>
        <v>27</v>
      </c>
      <c r="C55" s="74" t="s">
        <v>166</v>
      </c>
      <c r="D55" s="74" t="s">
        <v>477</v>
      </c>
      <c r="E55" s="118" t="s">
        <v>495</v>
      </c>
      <c r="F55" s="76" t="s">
        <v>63</v>
      </c>
      <c r="G55" s="74" t="s">
        <v>382</v>
      </c>
      <c r="H55" s="99">
        <v>6</v>
      </c>
      <c r="I55" s="100">
        <v>3</v>
      </c>
      <c r="J55" s="100">
        <f>(12/H55)*I55</f>
        <v>6</v>
      </c>
      <c r="K55" s="100">
        <f>VLOOKUP(C55,Resumo!$E$11:$G$15,3,0)</f>
        <v>4</v>
      </c>
      <c r="L55" s="100">
        <f>J55*K55</f>
        <v>24</v>
      </c>
      <c r="M55" s="96">
        <f>VLOOKUP(E55,'[1]A. Uniformes e EPI'!$E$11:$T$57,16,0)</f>
        <v>9.67</v>
      </c>
      <c r="N55" s="96">
        <f>TRUNC(O55/12,2)</f>
        <v>19.34</v>
      </c>
      <c r="O55" s="97">
        <f>L55*M55</f>
        <v>232.07999999999998</v>
      </c>
    </row>
    <row r="56" spans="2:15" x14ac:dyDescent="0.25">
      <c r="B56" s="204" t="s">
        <v>565</v>
      </c>
      <c r="C56" s="204"/>
      <c r="D56" s="204"/>
      <c r="E56" s="204"/>
      <c r="F56" s="204"/>
      <c r="G56" s="204"/>
      <c r="H56" s="204"/>
      <c r="I56" s="204"/>
      <c r="J56" s="204"/>
      <c r="K56" s="204"/>
      <c r="L56" s="204"/>
      <c r="M56" s="204"/>
      <c r="N56" s="101">
        <f>SUM(N51:N55)</f>
        <v>281.75</v>
      </c>
      <c r="O56" s="102">
        <f>SUM(O51:O55)</f>
        <v>3381.0399999999995</v>
      </c>
    </row>
    <row r="57" spans="2:15" x14ac:dyDescent="0.25">
      <c r="B57" s="194" t="s">
        <v>485</v>
      </c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6"/>
    </row>
    <row r="58" spans="2:15" ht="39.950000000000003" customHeight="1" x14ac:dyDescent="0.25">
      <c r="B58" s="74">
        <f>B55+1</f>
        <v>28</v>
      </c>
      <c r="C58" s="74" t="s">
        <v>166</v>
      </c>
      <c r="D58" s="74" t="s">
        <v>467</v>
      </c>
      <c r="E58" s="118" t="s">
        <v>487</v>
      </c>
      <c r="F58" s="76" t="s">
        <v>63</v>
      </c>
      <c r="G58" s="74" t="s">
        <v>192</v>
      </c>
      <c r="H58" s="99">
        <v>6</v>
      </c>
      <c r="I58" s="100">
        <v>3</v>
      </c>
      <c r="J58" s="100">
        <f>(12/H58)*I58</f>
        <v>6</v>
      </c>
      <c r="K58" s="100">
        <f>VLOOKUP(C58,Resumo!$E$11:$G$15,3,0)</f>
        <v>4</v>
      </c>
      <c r="L58" s="100">
        <f>J58*K58</f>
        <v>24</v>
      </c>
      <c r="M58" s="96">
        <f>VLOOKUP(E58,'[1]A. Uniformes e EPI'!$E$11:$T$57,16,0)</f>
        <v>51.27</v>
      </c>
      <c r="N58" s="105">
        <f>TRUNC(O58/12,2)</f>
        <v>102.54</v>
      </c>
      <c r="O58" s="97">
        <f>L58*M58</f>
        <v>1230.48</v>
      </c>
    </row>
    <row r="59" spans="2:15" ht="39.950000000000003" customHeight="1" x14ac:dyDescent="0.25">
      <c r="B59" s="74">
        <f t="shared" ref="B59:B62" si="20">B58+1</f>
        <v>29</v>
      </c>
      <c r="C59" s="74" t="s">
        <v>166</v>
      </c>
      <c r="D59" s="74" t="s">
        <v>479</v>
      </c>
      <c r="E59" s="118" t="s">
        <v>497</v>
      </c>
      <c r="F59" s="76" t="s">
        <v>452</v>
      </c>
      <c r="G59" s="74" t="s">
        <v>382</v>
      </c>
      <c r="H59" s="99">
        <v>6</v>
      </c>
      <c r="I59" s="100">
        <v>1</v>
      </c>
      <c r="J59" s="100">
        <f>(12/H59)*I59</f>
        <v>2</v>
      </c>
      <c r="K59" s="100">
        <f>VLOOKUP(C59,Resumo!$E$11:$G$15,3,0)</f>
        <v>4</v>
      </c>
      <c r="L59" s="100">
        <f>J59*K59</f>
        <v>8</v>
      </c>
      <c r="M59" s="96">
        <f>VLOOKUP(E59,'[1]A. Uniformes e EPI'!$E$11:$T$57,16,0)</f>
        <v>49.44</v>
      </c>
      <c r="N59" s="96">
        <f>TRUNC(O59/12,2)</f>
        <v>32.96</v>
      </c>
      <c r="O59" s="97">
        <f>L59*M59</f>
        <v>395.52</v>
      </c>
    </row>
    <row r="60" spans="2:15" ht="39.950000000000003" customHeight="1" x14ac:dyDescent="0.25">
      <c r="B60" s="74">
        <f t="shared" si="20"/>
        <v>30</v>
      </c>
      <c r="C60" s="74" t="s">
        <v>166</v>
      </c>
      <c r="D60" s="74" t="s">
        <v>468</v>
      </c>
      <c r="E60" s="118" t="s">
        <v>492</v>
      </c>
      <c r="F60" s="76" t="s">
        <v>63</v>
      </c>
      <c r="G60" s="74" t="s">
        <v>192</v>
      </c>
      <c r="H60" s="99">
        <v>6</v>
      </c>
      <c r="I60" s="100">
        <v>3</v>
      </c>
      <c r="J60" s="100">
        <f>(12/H60)*I60</f>
        <v>6</v>
      </c>
      <c r="K60" s="100">
        <f>VLOOKUP(C60,Resumo!$E$11:$G$15,3,0)</f>
        <v>4</v>
      </c>
      <c r="L60" s="100">
        <f>J60*K60</f>
        <v>24</v>
      </c>
      <c r="M60" s="96">
        <f>VLOOKUP(E60,'[1]A. Uniformes e EPI'!$E$11:$T$57,16,0)</f>
        <v>352</v>
      </c>
      <c r="N60" s="96">
        <f>TRUNC(O60/12,2)</f>
        <v>704</v>
      </c>
      <c r="O60" s="97">
        <f>L60*M60</f>
        <v>8448</v>
      </c>
    </row>
    <row r="61" spans="2:15" ht="39.950000000000003" customHeight="1" x14ac:dyDescent="0.25">
      <c r="B61" s="74">
        <f t="shared" si="20"/>
        <v>31</v>
      </c>
      <c r="C61" s="74" t="s">
        <v>166</v>
      </c>
      <c r="D61" s="74" t="s">
        <v>477</v>
      </c>
      <c r="E61" s="118" t="s">
        <v>499</v>
      </c>
      <c r="F61" s="76" t="s">
        <v>63</v>
      </c>
      <c r="G61" s="74" t="s">
        <v>382</v>
      </c>
      <c r="H61" s="99">
        <v>6</v>
      </c>
      <c r="I61" s="100">
        <v>3</v>
      </c>
      <c r="J61" s="100">
        <f>(12/H61)*I61</f>
        <v>6</v>
      </c>
      <c r="K61" s="100">
        <f>VLOOKUP(C61,Resumo!$E$11:$G$15,3,0)</f>
        <v>4</v>
      </c>
      <c r="L61" s="100">
        <f>J61*K61</f>
        <v>24</v>
      </c>
      <c r="M61" s="96">
        <f>VLOOKUP(E61,'[1]A. Uniformes e EPI'!$E$11:$T$57,16,0)</f>
        <v>20.170000000000002</v>
      </c>
      <c r="N61" s="96">
        <f>TRUNC(O61/12,2)</f>
        <v>40.340000000000003</v>
      </c>
      <c r="O61" s="97">
        <f>L61*M61</f>
        <v>484.08000000000004</v>
      </c>
    </row>
    <row r="62" spans="2:15" ht="39.950000000000003" customHeight="1" x14ac:dyDescent="0.25">
      <c r="B62" s="74">
        <f t="shared" si="20"/>
        <v>32</v>
      </c>
      <c r="C62" s="74" t="s">
        <v>166</v>
      </c>
      <c r="D62" s="74" t="s">
        <v>513</v>
      </c>
      <c r="E62" s="118" t="s">
        <v>514</v>
      </c>
      <c r="F62" s="76" t="s">
        <v>63</v>
      </c>
      <c r="G62" s="74" t="s">
        <v>192</v>
      </c>
      <c r="H62" s="99">
        <v>6</v>
      </c>
      <c r="I62" s="100">
        <v>1</v>
      </c>
      <c r="J62" s="100">
        <f t="shared" ref="J62" si="21">(12/H62)*I62</f>
        <v>2</v>
      </c>
      <c r="K62" s="100">
        <f>VLOOKUP(C62,Resumo!$E$11:$G$15,3,0)</f>
        <v>4</v>
      </c>
      <c r="L62" s="100">
        <f t="shared" ref="L62" si="22">J62*K62</f>
        <v>8</v>
      </c>
      <c r="M62" s="96">
        <f>VLOOKUP(E62,'[1]A. Uniformes e EPI'!$E$11:$T$57,16,0)</f>
        <v>141.6</v>
      </c>
      <c r="N62" s="96">
        <f t="shared" ref="N62" si="23">TRUNC(O62/12,2)</f>
        <v>94.4</v>
      </c>
      <c r="O62" s="97">
        <f t="shared" ref="O62" si="24">L62*M62</f>
        <v>1132.8</v>
      </c>
    </row>
    <row r="63" spans="2:15" x14ac:dyDescent="0.25">
      <c r="B63" s="204" t="s">
        <v>566</v>
      </c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101">
        <f>SUM(N58:N62)</f>
        <v>974.24</v>
      </c>
      <c r="O63" s="102">
        <f>SUM(O58:O62)</f>
        <v>11690.88</v>
      </c>
    </row>
    <row r="64" spans="2:15" x14ac:dyDescent="0.25">
      <c r="B64" s="203" t="s">
        <v>567</v>
      </c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103">
        <f>AVERAGE(N56,N63)</f>
        <v>627.995</v>
      </c>
      <c r="O64" s="103">
        <f>AVERAGE(O56,O63)</f>
        <v>7535.9599999999991</v>
      </c>
    </row>
    <row r="65" spans="2:15" x14ac:dyDescent="0.25">
      <c r="B65" s="194" t="s">
        <v>466</v>
      </c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6"/>
    </row>
    <row r="66" spans="2:15" ht="39.950000000000003" customHeight="1" x14ac:dyDescent="0.25">
      <c r="B66" s="74">
        <f>B62+1</f>
        <v>33</v>
      </c>
      <c r="C66" s="74" t="s">
        <v>166</v>
      </c>
      <c r="D66" s="74" t="s">
        <v>449</v>
      </c>
      <c r="E66" s="118" t="s">
        <v>464</v>
      </c>
      <c r="F66" s="76" t="s">
        <v>448</v>
      </c>
      <c r="G66" s="74" t="s">
        <v>192</v>
      </c>
      <c r="H66" s="99">
        <v>12</v>
      </c>
      <c r="I66" s="100">
        <v>1</v>
      </c>
      <c r="J66" s="100">
        <f t="shared" ref="J66:J67" si="25">(12/H66)*I66</f>
        <v>1</v>
      </c>
      <c r="K66" s="100">
        <f>VLOOKUP(C66,Resumo!$E$11:$G$15,3,0)</f>
        <v>4</v>
      </c>
      <c r="L66" s="100">
        <f>J66*K66</f>
        <v>4</v>
      </c>
      <c r="M66" s="96">
        <f>VLOOKUP(E66,'[1]A. Uniformes e EPI'!$E$11:$T$57,16,0)</f>
        <v>15.31</v>
      </c>
      <c r="N66" s="96">
        <f t="shared" ref="N66:N67" si="26">TRUNC(O66/12,2)</f>
        <v>5.0999999999999996</v>
      </c>
      <c r="O66" s="97">
        <f t="shared" ref="O66:O67" si="27">L66*M66</f>
        <v>61.24</v>
      </c>
    </row>
    <row r="67" spans="2:15" ht="39.950000000000003" customHeight="1" x14ac:dyDescent="0.25">
      <c r="B67" s="74">
        <f t="shared" ref="B67" si="28">B66+1</f>
        <v>34</v>
      </c>
      <c r="C67" s="74" t="s">
        <v>166</v>
      </c>
      <c r="D67" s="74" t="s">
        <v>433</v>
      </c>
      <c r="E67" s="118" t="s">
        <v>455</v>
      </c>
      <c r="F67" s="76" t="s">
        <v>434</v>
      </c>
      <c r="G67" s="74" t="s">
        <v>382</v>
      </c>
      <c r="H67" s="99">
        <v>2</v>
      </c>
      <c r="I67" s="100">
        <v>1</v>
      </c>
      <c r="J67" s="100">
        <f t="shared" si="25"/>
        <v>6</v>
      </c>
      <c r="K67" s="100">
        <f>VLOOKUP(C67,Resumo!$E$11:$G$15,3,0)</f>
        <v>4</v>
      </c>
      <c r="L67" s="100">
        <f>J67*K67</f>
        <v>24</v>
      </c>
      <c r="M67" s="96">
        <f>VLOOKUP(E67,'[1]A. Uniformes e EPI'!$E$11:$T$57,16,0)</f>
        <v>21.55</v>
      </c>
      <c r="N67" s="96">
        <f t="shared" si="26"/>
        <v>43.1</v>
      </c>
      <c r="O67" s="97">
        <f t="shared" si="27"/>
        <v>517.20000000000005</v>
      </c>
    </row>
    <row r="68" spans="2:15" x14ac:dyDescent="0.25">
      <c r="B68" s="191" t="s">
        <v>568</v>
      </c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3"/>
      <c r="N68" s="106">
        <f>SUM(N66:N67)</f>
        <v>48.2</v>
      </c>
      <c r="O68" s="106">
        <f>SUM(O66:O67)</f>
        <v>578.44000000000005</v>
      </c>
    </row>
    <row r="69" spans="2:15" x14ac:dyDescent="0.25">
      <c r="B69" s="203" t="s">
        <v>572</v>
      </c>
      <c r="C69" s="203"/>
      <c r="D69" s="203"/>
      <c r="E69" s="203"/>
      <c r="F69" s="203"/>
      <c r="G69" s="203"/>
      <c r="H69" s="203"/>
      <c r="I69" s="203"/>
      <c r="J69" s="203"/>
      <c r="K69" s="203"/>
      <c r="L69" s="203"/>
      <c r="M69" s="203"/>
      <c r="N69" s="106">
        <f>N68+N64</f>
        <v>676.19500000000005</v>
      </c>
      <c r="O69" s="106">
        <f>O68+O64</f>
        <v>8114.4</v>
      </c>
    </row>
    <row r="70" spans="2:15" x14ac:dyDescent="0.25">
      <c r="B70" s="208" t="s">
        <v>561</v>
      </c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10"/>
      <c r="N70" s="206">
        <f>VLOOKUP(C51,Resumo!$E$11:$G$15,3,0)</f>
        <v>4</v>
      </c>
      <c r="O70" s="207"/>
    </row>
    <row r="71" spans="2:15" x14ac:dyDescent="0.25">
      <c r="B71" s="205" t="s">
        <v>576</v>
      </c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104">
        <f>TRUNC(N64/N70,2)</f>
        <v>156.99</v>
      </c>
      <c r="O71" s="104">
        <f>TRUNC(O64/N70,2)</f>
        <v>1883.99</v>
      </c>
    </row>
    <row r="72" spans="2:15" x14ac:dyDescent="0.25">
      <c r="B72" s="205" t="s">
        <v>577</v>
      </c>
      <c r="C72" s="205"/>
      <c r="D72" s="205"/>
      <c r="E72" s="205"/>
      <c r="F72" s="205"/>
      <c r="G72" s="205"/>
      <c r="H72" s="205"/>
      <c r="I72" s="205"/>
      <c r="J72" s="205"/>
      <c r="K72" s="205"/>
      <c r="L72" s="205"/>
      <c r="M72" s="205"/>
      <c r="N72" s="104">
        <f>TRUNC(N68/N70,2)</f>
        <v>12.05</v>
      </c>
      <c r="O72" s="104">
        <f>TRUNC(O68/N70,2)</f>
        <v>144.61000000000001</v>
      </c>
    </row>
    <row r="74" spans="2:15" x14ac:dyDescent="0.25">
      <c r="B74" s="107" t="s">
        <v>631</v>
      </c>
    </row>
    <row r="75" spans="2:15" ht="51" x14ac:dyDescent="0.25">
      <c r="B75" s="94" t="s">
        <v>162</v>
      </c>
      <c r="C75" s="94" t="s">
        <v>164</v>
      </c>
      <c r="D75" s="94" t="s">
        <v>185</v>
      </c>
      <c r="E75" s="94" t="s">
        <v>190</v>
      </c>
      <c r="F75" s="94" t="s">
        <v>191</v>
      </c>
      <c r="G75" s="94" t="s">
        <v>192</v>
      </c>
      <c r="H75" s="94" t="s">
        <v>463</v>
      </c>
      <c r="I75" s="94" t="s">
        <v>470</v>
      </c>
      <c r="J75" s="94" t="s">
        <v>471</v>
      </c>
      <c r="K75" s="94" t="s">
        <v>37</v>
      </c>
      <c r="L75" s="94" t="s">
        <v>472</v>
      </c>
      <c r="M75" s="94" t="s">
        <v>636</v>
      </c>
      <c r="N75" s="94" t="s">
        <v>473</v>
      </c>
      <c r="O75" s="94" t="s">
        <v>474</v>
      </c>
    </row>
    <row r="76" spans="2:15" x14ac:dyDescent="0.25">
      <c r="B76" s="194" t="s">
        <v>522</v>
      </c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6"/>
    </row>
    <row r="77" spans="2:15" ht="39.950000000000003" customHeight="1" x14ac:dyDescent="0.25">
      <c r="B77" s="74">
        <f>B67+1</f>
        <v>35</v>
      </c>
      <c r="C77" s="74" t="s">
        <v>167</v>
      </c>
      <c r="D77" s="74" t="s">
        <v>500</v>
      </c>
      <c r="E77" s="118" t="s">
        <v>506</v>
      </c>
      <c r="F77" s="76" t="s">
        <v>63</v>
      </c>
      <c r="G77" s="74" t="s">
        <v>382</v>
      </c>
      <c r="H77" s="99">
        <v>6</v>
      </c>
      <c r="I77" s="100">
        <v>2</v>
      </c>
      <c r="J77" s="100">
        <f>(12/H77)*I77</f>
        <v>4</v>
      </c>
      <c r="K77" s="100">
        <f>VLOOKUP(C77,Resumo!$E$11:$G$15,3,0)</f>
        <v>2</v>
      </c>
      <c r="L77" s="100">
        <f>J77*K77</f>
        <v>8</v>
      </c>
      <c r="M77" s="96">
        <f>VLOOKUP(E77,'[1]A. Uniformes e EPI'!$E$11:$T$57,16,0)</f>
        <v>21.45</v>
      </c>
      <c r="N77" s="96">
        <f>TRUNC(O77/12,2)</f>
        <v>14.3</v>
      </c>
      <c r="O77" s="97">
        <f>L77*M77</f>
        <v>171.6</v>
      </c>
    </row>
    <row r="78" spans="2:15" ht="39.950000000000003" customHeight="1" x14ac:dyDescent="0.25">
      <c r="B78" s="74">
        <f t="shared" ref="B78:B85" si="29">B77+1</f>
        <v>36</v>
      </c>
      <c r="C78" s="74" t="s">
        <v>167</v>
      </c>
      <c r="D78" s="74" t="s">
        <v>501</v>
      </c>
      <c r="E78" s="118" t="s">
        <v>507</v>
      </c>
      <c r="F78" s="76" t="s">
        <v>63</v>
      </c>
      <c r="G78" s="74" t="s">
        <v>192</v>
      </c>
      <c r="H78" s="99">
        <v>6</v>
      </c>
      <c r="I78" s="100">
        <v>3</v>
      </c>
      <c r="J78" s="100">
        <f>(12/H78)*I78</f>
        <v>6</v>
      </c>
      <c r="K78" s="100">
        <f>VLOOKUP(C78,Resumo!$E$11:$G$15,3,0)</f>
        <v>2</v>
      </c>
      <c r="L78" s="100">
        <f>J78*K78</f>
        <v>12</v>
      </c>
      <c r="M78" s="96">
        <f>VLOOKUP(E78,'[1]A. Uniformes e EPI'!$E$11:$T$57,16,0)</f>
        <v>70.099999999999994</v>
      </c>
      <c r="N78" s="96">
        <f>TRUNC(O78/12,2)</f>
        <v>70.099999999999994</v>
      </c>
      <c r="O78" s="97">
        <f>L78*M78</f>
        <v>841.19999999999993</v>
      </c>
    </row>
    <row r="79" spans="2:15" ht="39.950000000000003" customHeight="1" x14ac:dyDescent="0.25">
      <c r="B79" s="74">
        <f t="shared" si="29"/>
        <v>37</v>
      </c>
      <c r="C79" s="74" t="s">
        <v>167</v>
      </c>
      <c r="D79" s="74" t="s">
        <v>503</v>
      </c>
      <c r="E79" s="118" t="s">
        <v>509</v>
      </c>
      <c r="F79" s="76" t="s">
        <v>63</v>
      </c>
      <c r="G79" s="74" t="s">
        <v>192</v>
      </c>
      <c r="H79" s="99">
        <v>6</v>
      </c>
      <c r="I79" s="100">
        <v>3</v>
      </c>
      <c r="J79" s="100">
        <f>(12/H79)*I79</f>
        <v>6</v>
      </c>
      <c r="K79" s="100">
        <f>VLOOKUP(C79,Resumo!$E$11:$G$15,3,0)</f>
        <v>2</v>
      </c>
      <c r="L79" s="100">
        <f>J79*K79</f>
        <v>12</v>
      </c>
      <c r="M79" s="96">
        <f>VLOOKUP(E79,'[1]A. Uniformes e EPI'!$E$11:$T$57,16,0)</f>
        <v>76.94</v>
      </c>
      <c r="N79" s="96">
        <f>TRUNC(O79/12,2)</f>
        <v>76.94</v>
      </c>
      <c r="O79" s="97">
        <f>L79*M79</f>
        <v>923.28</v>
      </c>
    </row>
    <row r="80" spans="2:15" ht="39.950000000000003" customHeight="1" x14ac:dyDescent="0.25">
      <c r="B80" s="74">
        <f t="shared" si="29"/>
        <v>38</v>
      </c>
      <c r="C80" s="74" t="s">
        <v>167</v>
      </c>
      <c r="D80" s="74" t="s">
        <v>502</v>
      </c>
      <c r="E80" s="118" t="s">
        <v>512</v>
      </c>
      <c r="F80" s="76" t="s">
        <v>63</v>
      </c>
      <c r="G80" s="74" t="s">
        <v>192</v>
      </c>
      <c r="H80" s="99">
        <v>6</v>
      </c>
      <c r="I80" s="100">
        <v>1</v>
      </c>
      <c r="J80" s="100">
        <f>(12/H80)*I80</f>
        <v>2</v>
      </c>
      <c r="K80" s="100">
        <f>VLOOKUP(C80,Resumo!$E$11:$G$15,3,0)</f>
        <v>2</v>
      </c>
      <c r="L80" s="100">
        <f>J80*K80</f>
        <v>4</v>
      </c>
      <c r="M80" s="96">
        <f>VLOOKUP(E80,'[1]A. Uniformes e EPI'!$E$11:$T$57,16,0)</f>
        <v>67.430000000000007</v>
      </c>
      <c r="N80" s="96">
        <f>TRUNC(O80/12,2)</f>
        <v>22.47</v>
      </c>
      <c r="O80" s="97">
        <f>L80*M80</f>
        <v>269.72000000000003</v>
      </c>
    </row>
    <row r="81" spans="2:15" ht="39.950000000000003" customHeight="1" x14ac:dyDescent="0.25">
      <c r="B81" s="74">
        <f t="shared" si="29"/>
        <v>39</v>
      </c>
      <c r="C81" s="74" t="s">
        <v>167</v>
      </c>
      <c r="D81" s="74" t="s">
        <v>505</v>
      </c>
      <c r="E81" s="118" t="s">
        <v>511</v>
      </c>
      <c r="F81" s="76" t="s">
        <v>63</v>
      </c>
      <c r="G81" s="74" t="s">
        <v>192</v>
      </c>
      <c r="H81" s="99">
        <v>6</v>
      </c>
      <c r="I81" s="100">
        <v>2</v>
      </c>
      <c r="J81" s="100">
        <f>(12/H81)*I81</f>
        <v>4</v>
      </c>
      <c r="K81" s="100">
        <f>VLOOKUP(C81,Resumo!$E$11:$G$15,3,0)</f>
        <v>2</v>
      </c>
      <c r="L81" s="100">
        <f>J81*K81</f>
        <v>8</v>
      </c>
      <c r="M81" s="96">
        <f>VLOOKUP(E81,'[1]A. Uniformes e EPI'!$E$11:$T$57,16,0)</f>
        <v>18.2</v>
      </c>
      <c r="N81" s="96">
        <f>TRUNC(O81/12,2)</f>
        <v>12.13</v>
      </c>
      <c r="O81" s="97">
        <f>L81*M81</f>
        <v>145.6</v>
      </c>
    </row>
    <row r="82" spans="2:15" ht="39.950000000000003" customHeight="1" x14ac:dyDescent="0.25">
      <c r="B82" s="74">
        <f t="shared" si="29"/>
        <v>40</v>
      </c>
      <c r="C82" s="74" t="s">
        <v>167</v>
      </c>
      <c r="D82" s="74" t="s">
        <v>504</v>
      </c>
      <c r="E82" s="118" t="s">
        <v>515</v>
      </c>
      <c r="F82" s="76" t="s">
        <v>63</v>
      </c>
      <c r="G82" s="74" t="s">
        <v>192</v>
      </c>
      <c r="H82" s="99">
        <v>6</v>
      </c>
      <c r="I82" s="100">
        <v>1</v>
      </c>
      <c r="J82" s="100">
        <f t="shared" ref="J82:J83" si="30">(12/H82)*I82</f>
        <v>2</v>
      </c>
      <c r="K82" s="100">
        <f>VLOOKUP(C82,Resumo!$E$11:$G$15,3,0)</f>
        <v>2</v>
      </c>
      <c r="L82" s="100">
        <f t="shared" ref="L82:L83" si="31">J82*K82</f>
        <v>4</v>
      </c>
      <c r="M82" s="96">
        <f>VLOOKUP(E82,'[1]A. Uniformes e EPI'!$E$11:$T$57,16,0)</f>
        <v>69.3</v>
      </c>
      <c r="N82" s="96">
        <f t="shared" ref="N82:N83" si="32">TRUNC(O82/12,2)</f>
        <v>23.1</v>
      </c>
      <c r="O82" s="97">
        <f t="shared" ref="O82:O83" si="33">L82*M82</f>
        <v>277.2</v>
      </c>
    </row>
    <row r="83" spans="2:15" ht="39.950000000000003" customHeight="1" x14ac:dyDescent="0.25">
      <c r="B83" s="74">
        <f t="shared" si="29"/>
        <v>41</v>
      </c>
      <c r="C83" s="74" t="s">
        <v>167</v>
      </c>
      <c r="D83" s="74" t="s">
        <v>493</v>
      </c>
      <c r="E83" s="118" t="s">
        <v>498</v>
      </c>
      <c r="F83" s="76" t="s">
        <v>63</v>
      </c>
      <c r="G83" s="74" t="s">
        <v>192</v>
      </c>
      <c r="H83" s="99">
        <v>6</v>
      </c>
      <c r="I83" s="100">
        <v>2</v>
      </c>
      <c r="J83" s="100">
        <f t="shared" si="30"/>
        <v>4</v>
      </c>
      <c r="K83" s="100">
        <f>VLOOKUP(C83,Resumo!$E$11:$G$15,3,0)</f>
        <v>2</v>
      </c>
      <c r="L83" s="100">
        <f t="shared" si="31"/>
        <v>8</v>
      </c>
      <c r="M83" s="96">
        <f>VLOOKUP(E83,'[1]A. Uniformes e EPI'!$E$11:$T$57,16,0)</f>
        <v>21.85</v>
      </c>
      <c r="N83" s="96">
        <f t="shared" si="32"/>
        <v>14.56</v>
      </c>
      <c r="O83" s="97">
        <f t="shared" si="33"/>
        <v>174.8</v>
      </c>
    </row>
    <row r="84" spans="2:15" ht="39.950000000000003" customHeight="1" x14ac:dyDescent="0.25">
      <c r="B84" s="74">
        <f t="shared" si="29"/>
        <v>42</v>
      </c>
      <c r="C84" s="74" t="s">
        <v>167</v>
      </c>
      <c r="D84" s="74" t="s">
        <v>479</v>
      </c>
      <c r="E84" s="118" t="s">
        <v>518</v>
      </c>
      <c r="F84" s="76" t="s">
        <v>63</v>
      </c>
      <c r="G84" s="74" t="s">
        <v>382</v>
      </c>
      <c r="H84" s="99">
        <v>6</v>
      </c>
      <c r="I84" s="100">
        <v>1</v>
      </c>
      <c r="J84" s="100">
        <f>(12/H84)*I84</f>
        <v>2</v>
      </c>
      <c r="K84" s="100">
        <f>VLOOKUP(C84,Resumo!$E$11:$G$15,3,0)</f>
        <v>2</v>
      </c>
      <c r="L84" s="100">
        <f>J84*K84</f>
        <v>4</v>
      </c>
      <c r="M84" s="96">
        <f>VLOOKUP(E84,'[1]A. Uniformes e EPI'!$E$11:$T$57,16,0)</f>
        <v>68.09</v>
      </c>
      <c r="N84" s="96">
        <f>TRUNC(O84/12,2)</f>
        <v>22.69</v>
      </c>
      <c r="O84" s="97">
        <f>L84*M84</f>
        <v>272.36</v>
      </c>
    </row>
    <row r="85" spans="2:15" ht="39.950000000000003" customHeight="1" x14ac:dyDescent="0.25">
      <c r="B85" s="74">
        <f t="shared" si="29"/>
        <v>43</v>
      </c>
      <c r="C85" s="74" t="s">
        <v>167</v>
      </c>
      <c r="D85" s="74" t="s">
        <v>477</v>
      </c>
      <c r="E85" s="118" t="s">
        <v>520</v>
      </c>
      <c r="F85" s="76" t="s">
        <v>63</v>
      </c>
      <c r="G85" s="74" t="s">
        <v>382</v>
      </c>
      <c r="H85" s="99">
        <v>6</v>
      </c>
      <c r="I85" s="100">
        <v>3</v>
      </c>
      <c r="J85" s="100">
        <f>(12/H85)*I85</f>
        <v>6</v>
      </c>
      <c r="K85" s="100">
        <f>VLOOKUP(C85,Resumo!$E$11:$G$15,3,0)</f>
        <v>2</v>
      </c>
      <c r="L85" s="100">
        <f>J85*K85</f>
        <v>12</v>
      </c>
      <c r="M85" s="96">
        <f>VLOOKUP(E85,'[1]A. Uniformes e EPI'!$E$11:$T$57,16,0)</f>
        <v>12.95</v>
      </c>
      <c r="N85" s="96">
        <f>TRUNC(O85/12,2)</f>
        <v>12.95</v>
      </c>
      <c r="O85" s="97">
        <f>L85*M85</f>
        <v>155.39999999999998</v>
      </c>
    </row>
    <row r="86" spans="2:15" x14ac:dyDescent="0.25">
      <c r="B86" s="204" t="s">
        <v>565</v>
      </c>
      <c r="C86" s="204"/>
      <c r="D86" s="204"/>
      <c r="E86" s="204"/>
      <c r="F86" s="204"/>
      <c r="G86" s="204"/>
      <c r="H86" s="204"/>
      <c r="I86" s="204"/>
      <c r="J86" s="204"/>
      <c r="K86" s="204"/>
      <c r="L86" s="204"/>
      <c r="M86" s="204"/>
      <c r="N86" s="101">
        <f>SUM(N77:N85)</f>
        <v>269.23999999999995</v>
      </c>
      <c r="O86" s="101">
        <f>SUM(O77:O85)</f>
        <v>3231.1600000000003</v>
      </c>
    </row>
    <row r="87" spans="2:15" x14ac:dyDescent="0.25">
      <c r="B87" s="194" t="s">
        <v>523</v>
      </c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6"/>
    </row>
    <row r="88" spans="2:15" ht="39.950000000000003" customHeight="1" x14ac:dyDescent="0.25">
      <c r="B88" s="74">
        <f>B85+1</f>
        <v>44</v>
      </c>
      <c r="C88" s="74" t="s">
        <v>167</v>
      </c>
      <c r="D88" s="74" t="s">
        <v>500</v>
      </c>
      <c r="E88" s="118" t="s">
        <v>506</v>
      </c>
      <c r="F88" s="76" t="s">
        <v>63</v>
      </c>
      <c r="G88" s="74" t="s">
        <v>382</v>
      </c>
      <c r="H88" s="99">
        <v>6</v>
      </c>
      <c r="I88" s="100">
        <v>2</v>
      </c>
      <c r="J88" s="100">
        <f>(12/H88)*I88</f>
        <v>4</v>
      </c>
      <c r="K88" s="100">
        <f>VLOOKUP(C88,Resumo!$E$11:$G$15,3,0)</f>
        <v>2</v>
      </c>
      <c r="L88" s="100">
        <f>J88*K88</f>
        <v>8</v>
      </c>
      <c r="M88" s="96">
        <f>VLOOKUP(E88,'[1]A. Uniformes e EPI'!$E$11:$T$57,16,0)</f>
        <v>21.45</v>
      </c>
      <c r="N88" s="105">
        <f>TRUNC(O88/12,2)</f>
        <v>14.3</v>
      </c>
      <c r="O88" s="97">
        <f>L88*M88</f>
        <v>171.6</v>
      </c>
    </row>
    <row r="89" spans="2:15" ht="39.950000000000003" customHeight="1" x14ac:dyDescent="0.25">
      <c r="B89" s="74">
        <f t="shared" ref="B89:B96" si="34">B88+1</f>
        <v>45</v>
      </c>
      <c r="C89" s="74" t="s">
        <v>167</v>
      </c>
      <c r="D89" s="74" t="s">
        <v>501</v>
      </c>
      <c r="E89" s="118" t="s">
        <v>507</v>
      </c>
      <c r="F89" s="76" t="s">
        <v>63</v>
      </c>
      <c r="G89" s="74" t="s">
        <v>192</v>
      </c>
      <c r="H89" s="99">
        <v>6</v>
      </c>
      <c r="I89" s="100">
        <v>3</v>
      </c>
      <c r="J89" s="100">
        <f>(12/H89)*I89</f>
        <v>6</v>
      </c>
      <c r="K89" s="100">
        <f>VLOOKUP(C89,Resumo!$E$11:$G$15,3,0)</f>
        <v>2</v>
      </c>
      <c r="L89" s="100">
        <f>J89*K89</f>
        <v>12</v>
      </c>
      <c r="M89" s="96">
        <f>VLOOKUP(E89,'[1]A. Uniformes e EPI'!$E$11:$T$57,16,0)</f>
        <v>70.099999999999994</v>
      </c>
      <c r="N89" s="96">
        <f>TRUNC(O89/12,2)</f>
        <v>70.099999999999994</v>
      </c>
      <c r="O89" s="97">
        <f>L89*M89</f>
        <v>841.19999999999993</v>
      </c>
    </row>
    <row r="90" spans="2:15" ht="39.950000000000003" customHeight="1" x14ac:dyDescent="0.25">
      <c r="B90" s="74">
        <f t="shared" si="34"/>
        <v>46</v>
      </c>
      <c r="C90" s="74" t="s">
        <v>167</v>
      </c>
      <c r="D90" s="74" t="s">
        <v>502</v>
      </c>
      <c r="E90" s="118" t="s">
        <v>512</v>
      </c>
      <c r="F90" s="76" t="s">
        <v>63</v>
      </c>
      <c r="G90" s="74" t="s">
        <v>192</v>
      </c>
      <c r="H90" s="99">
        <v>6</v>
      </c>
      <c r="I90" s="100">
        <v>1</v>
      </c>
      <c r="J90" s="100">
        <f>(12/H90)*I90</f>
        <v>2</v>
      </c>
      <c r="K90" s="100">
        <f>VLOOKUP(C90,Resumo!$E$11:$G$15,3,0)</f>
        <v>2</v>
      </c>
      <c r="L90" s="100">
        <f>J90*K90</f>
        <v>4</v>
      </c>
      <c r="M90" s="96">
        <f>VLOOKUP(E90,'[1]A. Uniformes e EPI'!$E$11:$T$57,16,0)</f>
        <v>67.430000000000007</v>
      </c>
      <c r="N90" s="96">
        <f>TRUNC(O90/12,2)</f>
        <v>22.47</v>
      </c>
      <c r="O90" s="97">
        <f>L90*M90</f>
        <v>269.72000000000003</v>
      </c>
    </row>
    <row r="91" spans="2:15" ht="39.950000000000003" customHeight="1" x14ac:dyDescent="0.25">
      <c r="B91" s="74">
        <f t="shared" si="34"/>
        <v>47</v>
      </c>
      <c r="C91" s="74" t="s">
        <v>167</v>
      </c>
      <c r="D91" s="74" t="s">
        <v>503</v>
      </c>
      <c r="E91" s="118" t="s">
        <v>509</v>
      </c>
      <c r="F91" s="76" t="s">
        <v>63</v>
      </c>
      <c r="G91" s="74" t="s">
        <v>192</v>
      </c>
      <c r="H91" s="99">
        <v>6</v>
      </c>
      <c r="I91" s="100">
        <v>3</v>
      </c>
      <c r="J91" s="100">
        <f t="shared" ref="J91:J94" si="35">(12/H91)*I91</f>
        <v>6</v>
      </c>
      <c r="K91" s="100">
        <f>VLOOKUP(C91,Resumo!$E$11:$G$15,3,0)</f>
        <v>2</v>
      </c>
      <c r="L91" s="100">
        <f t="shared" ref="L91:L94" si="36">J91*K91</f>
        <v>12</v>
      </c>
      <c r="M91" s="96">
        <f>VLOOKUP(E91,'[1]A. Uniformes e EPI'!$E$11:$T$57,16,0)</f>
        <v>76.94</v>
      </c>
      <c r="N91" s="96">
        <f t="shared" ref="N91:N94" si="37">TRUNC(O91/12,2)</f>
        <v>76.94</v>
      </c>
      <c r="O91" s="97">
        <f t="shared" ref="O91:O94" si="38">L91*M91</f>
        <v>923.28</v>
      </c>
    </row>
    <row r="92" spans="2:15" ht="39.950000000000003" customHeight="1" x14ac:dyDescent="0.25">
      <c r="B92" s="74">
        <f t="shared" si="34"/>
        <v>48</v>
      </c>
      <c r="C92" s="74" t="s">
        <v>167</v>
      </c>
      <c r="D92" s="74" t="s">
        <v>513</v>
      </c>
      <c r="E92" s="118" t="s">
        <v>514</v>
      </c>
      <c r="F92" s="76" t="s">
        <v>63</v>
      </c>
      <c r="G92" s="74" t="s">
        <v>192</v>
      </c>
      <c r="H92" s="99">
        <v>6</v>
      </c>
      <c r="I92" s="100">
        <v>1</v>
      </c>
      <c r="J92" s="100">
        <f t="shared" si="35"/>
        <v>2</v>
      </c>
      <c r="K92" s="100">
        <f>VLOOKUP(C92,Resumo!$E$11:$G$15,3,0)</f>
        <v>2</v>
      </c>
      <c r="L92" s="100">
        <f t="shared" si="36"/>
        <v>4</v>
      </c>
      <c r="M92" s="96">
        <f>VLOOKUP(E92,'[1]A. Uniformes e EPI'!$E$11:$T$57,16,0)</f>
        <v>141.6</v>
      </c>
      <c r="N92" s="96">
        <f t="shared" si="37"/>
        <v>47.2</v>
      </c>
      <c r="O92" s="97">
        <f t="shared" si="38"/>
        <v>566.4</v>
      </c>
    </row>
    <row r="93" spans="2:15" ht="39.950000000000003" customHeight="1" x14ac:dyDescent="0.25">
      <c r="B93" s="74">
        <f t="shared" si="34"/>
        <v>49</v>
      </c>
      <c r="C93" s="74" t="s">
        <v>167</v>
      </c>
      <c r="D93" s="74" t="s">
        <v>505</v>
      </c>
      <c r="E93" s="118" t="s">
        <v>510</v>
      </c>
      <c r="F93" s="76" t="s">
        <v>63</v>
      </c>
      <c r="G93" s="74" t="s">
        <v>192</v>
      </c>
      <c r="H93" s="99">
        <v>6</v>
      </c>
      <c r="I93" s="100">
        <v>2</v>
      </c>
      <c r="J93" s="100">
        <f t="shared" si="35"/>
        <v>4</v>
      </c>
      <c r="K93" s="100">
        <f>VLOOKUP(C93,Resumo!$E$11:$G$15,3,0)</f>
        <v>2</v>
      </c>
      <c r="L93" s="100">
        <f t="shared" si="36"/>
        <v>8</v>
      </c>
      <c r="M93" s="96">
        <f>VLOOKUP(E93,'[1]A. Uniformes e EPI'!$E$11:$T$57,16,0)</f>
        <v>14.37</v>
      </c>
      <c r="N93" s="96">
        <f t="shared" si="37"/>
        <v>9.58</v>
      </c>
      <c r="O93" s="97">
        <f t="shared" si="38"/>
        <v>114.96</v>
      </c>
    </row>
    <row r="94" spans="2:15" ht="39.950000000000003" customHeight="1" x14ac:dyDescent="0.25">
      <c r="B94" s="74">
        <f t="shared" si="34"/>
        <v>50</v>
      </c>
      <c r="C94" s="74" t="s">
        <v>167</v>
      </c>
      <c r="D94" s="74" t="s">
        <v>508</v>
      </c>
      <c r="E94" s="118" t="s">
        <v>516</v>
      </c>
      <c r="F94" s="76" t="s">
        <v>63</v>
      </c>
      <c r="G94" s="74" t="s">
        <v>192</v>
      </c>
      <c r="H94" s="99">
        <v>6</v>
      </c>
      <c r="I94" s="100">
        <v>2</v>
      </c>
      <c r="J94" s="100">
        <f t="shared" si="35"/>
        <v>4</v>
      </c>
      <c r="K94" s="100">
        <f>VLOOKUP(C94,Resumo!$E$11:$G$15,3,0)</f>
        <v>2</v>
      </c>
      <c r="L94" s="100">
        <f t="shared" si="36"/>
        <v>8</v>
      </c>
      <c r="M94" s="96">
        <f>VLOOKUP(E94,'[1]A. Uniformes e EPI'!$E$11:$T$57,16,0)</f>
        <v>34.549999999999997</v>
      </c>
      <c r="N94" s="96">
        <f t="shared" si="37"/>
        <v>23.03</v>
      </c>
      <c r="O94" s="97">
        <f t="shared" si="38"/>
        <v>276.39999999999998</v>
      </c>
    </row>
    <row r="95" spans="2:15" ht="39.950000000000003" customHeight="1" x14ac:dyDescent="0.25">
      <c r="B95" s="74">
        <f t="shared" si="34"/>
        <v>51</v>
      </c>
      <c r="C95" s="74" t="s">
        <v>167</v>
      </c>
      <c r="D95" s="74" t="s">
        <v>479</v>
      </c>
      <c r="E95" s="118" t="s">
        <v>517</v>
      </c>
      <c r="F95" s="76" t="s">
        <v>63</v>
      </c>
      <c r="G95" s="74" t="s">
        <v>382</v>
      </c>
      <c r="H95" s="99">
        <v>6</v>
      </c>
      <c r="I95" s="100">
        <v>1</v>
      </c>
      <c r="J95" s="100">
        <f>(12/H95)*I95</f>
        <v>2</v>
      </c>
      <c r="K95" s="100">
        <f>VLOOKUP(C95,Resumo!$E$11:$G$15,3,0)</f>
        <v>2</v>
      </c>
      <c r="L95" s="100">
        <f>J95*K95</f>
        <v>4</v>
      </c>
      <c r="M95" s="96">
        <f>VLOOKUP(E95,'[1]A. Uniformes e EPI'!$E$11:$T$57,16,0)</f>
        <v>98.07</v>
      </c>
      <c r="N95" s="96">
        <f>TRUNC(O95/12,2)</f>
        <v>32.69</v>
      </c>
      <c r="O95" s="97">
        <f>L95*M95</f>
        <v>392.28</v>
      </c>
    </row>
    <row r="96" spans="2:15" ht="39.950000000000003" customHeight="1" x14ac:dyDescent="0.25">
      <c r="B96" s="74">
        <f t="shared" si="34"/>
        <v>52</v>
      </c>
      <c r="C96" s="74" t="s">
        <v>167</v>
      </c>
      <c r="D96" s="74" t="s">
        <v>477</v>
      </c>
      <c r="E96" s="118" t="s">
        <v>519</v>
      </c>
      <c r="F96" s="76" t="s">
        <v>63</v>
      </c>
      <c r="G96" s="74" t="s">
        <v>382</v>
      </c>
      <c r="H96" s="99">
        <v>6</v>
      </c>
      <c r="I96" s="100">
        <v>3</v>
      </c>
      <c r="J96" s="100">
        <f>(12/H96)*I96</f>
        <v>6</v>
      </c>
      <c r="K96" s="100">
        <f>VLOOKUP(C96,Resumo!$E$11:$G$15,3,0)</f>
        <v>2</v>
      </c>
      <c r="L96" s="100">
        <f>J96*K96</f>
        <v>12</v>
      </c>
      <c r="M96" s="96">
        <f>VLOOKUP(E96,'[1]A. Uniformes e EPI'!$E$11:$T$57,16,0)</f>
        <v>20.170000000000002</v>
      </c>
      <c r="N96" s="96">
        <f>TRUNC(O96/12,2)</f>
        <v>20.170000000000002</v>
      </c>
      <c r="O96" s="97">
        <f>L96*M96</f>
        <v>242.04000000000002</v>
      </c>
    </row>
    <row r="97" spans="2:15" x14ac:dyDescent="0.25">
      <c r="B97" s="204" t="s">
        <v>566</v>
      </c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101">
        <f>SUM(N88:N96)</f>
        <v>316.48</v>
      </c>
      <c r="O97" s="101">
        <f>SUM(O88:O96)</f>
        <v>3797.88</v>
      </c>
    </row>
    <row r="98" spans="2:15" x14ac:dyDescent="0.25">
      <c r="B98" s="203" t="s">
        <v>521</v>
      </c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103">
        <f>AVERAGE(N86,N97)</f>
        <v>292.86</v>
      </c>
      <c r="O98" s="103">
        <f>AVERAGE(O86,O97)</f>
        <v>3514.5200000000004</v>
      </c>
    </row>
    <row r="99" spans="2:15" x14ac:dyDescent="0.25">
      <c r="B99" s="194" t="s">
        <v>524</v>
      </c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6"/>
    </row>
    <row r="100" spans="2:15" ht="39.950000000000003" customHeight="1" x14ac:dyDescent="0.25">
      <c r="B100" s="74">
        <f>B96+1</f>
        <v>53</v>
      </c>
      <c r="C100" s="74" t="s">
        <v>167</v>
      </c>
      <c r="D100" s="74" t="s">
        <v>449</v>
      </c>
      <c r="E100" s="118" t="s">
        <v>464</v>
      </c>
      <c r="F100" s="76" t="s">
        <v>448</v>
      </c>
      <c r="G100" s="74" t="s">
        <v>192</v>
      </c>
      <c r="H100" s="99">
        <v>12</v>
      </c>
      <c r="I100" s="100">
        <v>1</v>
      </c>
      <c r="J100" s="100">
        <f t="shared" ref="J100" si="39">(12/H100)*I100</f>
        <v>1</v>
      </c>
      <c r="K100" s="100">
        <f>VLOOKUP(C100,Resumo!$E$11:$G$15,3,0)</f>
        <v>2</v>
      </c>
      <c r="L100" s="100">
        <f>J100*K100</f>
        <v>2</v>
      </c>
      <c r="M100" s="96">
        <f>VLOOKUP(E100,'[1]A. Uniformes e EPI'!$E$11:$T$57,16,0)</f>
        <v>15.31</v>
      </c>
      <c r="N100" s="96">
        <f t="shared" ref="N100" si="40">TRUNC(O100/12,2)</f>
        <v>2.5499999999999998</v>
      </c>
      <c r="O100" s="97">
        <f t="shared" ref="O100" si="41">L100*M100</f>
        <v>30.62</v>
      </c>
    </row>
    <row r="101" spans="2:15" x14ac:dyDescent="0.25">
      <c r="B101" s="191" t="s">
        <v>570</v>
      </c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3"/>
      <c r="N101" s="106">
        <f>SUM(N100)</f>
        <v>2.5499999999999998</v>
      </c>
      <c r="O101" s="106">
        <f>SUM(O100)</f>
        <v>30.62</v>
      </c>
    </row>
    <row r="102" spans="2:15" x14ac:dyDescent="0.25">
      <c r="B102" s="203" t="s">
        <v>571</v>
      </c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106">
        <f>N101+N98</f>
        <v>295.41000000000003</v>
      </c>
      <c r="O102" s="106">
        <f>O101+O98</f>
        <v>3545.1400000000003</v>
      </c>
    </row>
    <row r="103" spans="2:15" x14ac:dyDescent="0.25">
      <c r="B103" s="208" t="s">
        <v>569</v>
      </c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10"/>
      <c r="N103" s="206">
        <f>VLOOKUP(C77,Resumo!$E$11:$G$15,3,0)</f>
        <v>2</v>
      </c>
      <c r="O103" s="207"/>
    </row>
    <row r="104" spans="2:15" x14ac:dyDescent="0.25">
      <c r="B104" s="205" t="s">
        <v>578</v>
      </c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104">
        <f>TRUNC(N98/N103,2)</f>
        <v>146.43</v>
      </c>
      <c r="O104" s="104">
        <f>TRUNC(O98/N103,2)</f>
        <v>1757.26</v>
      </c>
    </row>
    <row r="105" spans="2:15" x14ac:dyDescent="0.25">
      <c r="B105" s="205" t="s">
        <v>579</v>
      </c>
      <c r="C105" s="205"/>
      <c r="D105" s="205"/>
      <c r="E105" s="205"/>
      <c r="F105" s="205"/>
      <c r="G105" s="205"/>
      <c r="H105" s="205"/>
      <c r="I105" s="205"/>
      <c r="J105" s="205"/>
      <c r="K105" s="205"/>
      <c r="L105" s="205"/>
      <c r="M105" s="205"/>
      <c r="N105" s="104">
        <f>TRUNC(N101/N103,2)</f>
        <v>1.27</v>
      </c>
      <c r="O105" s="104">
        <f>TRUNC(O101/N103,2)</f>
        <v>15.31</v>
      </c>
    </row>
    <row r="107" spans="2:15" x14ac:dyDescent="0.25">
      <c r="B107" s="107" t="s">
        <v>632</v>
      </c>
    </row>
    <row r="108" spans="2:15" ht="51" x14ac:dyDescent="0.25">
      <c r="B108" s="94" t="s">
        <v>162</v>
      </c>
      <c r="C108" s="94" t="s">
        <v>164</v>
      </c>
      <c r="D108" s="94" t="s">
        <v>185</v>
      </c>
      <c r="E108" s="94" t="s">
        <v>190</v>
      </c>
      <c r="F108" s="94" t="s">
        <v>191</v>
      </c>
      <c r="G108" s="94" t="s">
        <v>192</v>
      </c>
      <c r="H108" s="94" t="s">
        <v>463</v>
      </c>
      <c r="I108" s="94" t="s">
        <v>470</v>
      </c>
      <c r="J108" s="94" t="s">
        <v>471</v>
      </c>
      <c r="K108" s="94" t="s">
        <v>37</v>
      </c>
      <c r="L108" s="94" t="s">
        <v>472</v>
      </c>
      <c r="M108" s="94" t="s">
        <v>636</v>
      </c>
      <c r="N108" s="94" t="s">
        <v>473</v>
      </c>
      <c r="O108" s="94" t="s">
        <v>474</v>
      </c>
    </row>
    <row r="109" spans="2:15" x14ac:dyDescent="0.25">
      <c r="B109" s="194" t="s">
        <v>525</v>
      </c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6"/>
    </row>
    <row r="110" spans="2:15" ht="39.950000000000003" customHeight="1" x14ac:dyDescent="0.25">
      <c r="B110" s="74">
        <f>B100+1</f>
        <v>54</v>
      </c>
      <c r="C110" s="74" t="s">
        <v>171</v>
      </c>
      <c r="D110" s="74" t="s">
        <v>501</v>
      </c>
      <c r="E110" s="118" t="s">
        <v>533</v>
      </c>
      <c r="F110" s="76" t="s">
        <v>63</v>
      </c>
      <c r="G110" s="74" t="s">
        <v>192</v>
      </c>
      <c r="H110" s="99">
        <v>6</v>
      </c>
      <c r="I110" s="100">
        <v>3</v>
      </c>
      <c r="J110" s="100">
        <f>(12/H110)*I110</f>
        <v>6</v>
      </c>
      <c r="K110" s="100">
        <f>VLOOKUP(C110,Resumo!$E$11:$G$15,3,0)</f>
        <v>2</v>
      </c>
      <c r="L110" s="100">
        <f>J110*K110</f>
        <v>12</v>
      </c>
      <c r="M110" s="96">
        <f>VLOOKUP(E110,'[1]A. Uniformes e EPI'!$E$11:$T$57,16,0)</f>
        <v>54.94</v>
      </c>
      <c r="N110" s="96">
        <f>TRUNC(O110/12,2)</f>
        <v>54.94</v>
      </c>
      <c r="O110" s="97">
        <f>L110*M110</f>
        <v>659.28</v>
      </c>
    </row>
    <row r="111" spans="2:15" ht="39.950000000000003" customHeight="1" x14ac:dyDescent="0.25">
      <c r="B111" s="74">
        <f t="shared" ref="B111:B117" si="42">B110+1</f>
        <v>55</v>
      </c>
      <c r="C111" s="74" t="s">
        <v>171</v>
      </c>
      <c r="D111" s="74" t="s">
        <v>503</v>
      </c>
      <c r="E111" s="118" t="s">
        <v>509</v>
      </c>
      <c r="F111" s="76" t="s">
        <v>63</v>
      </c>
      <c r="G111" s="74" t="s">
        <v>192</v>
      </c>
      <c r="H111" s="99">
        <v>6</v>
      </c>
      <c r="I111" s="100">
        <v>3</v>
      </c>
      <c r="J111" s="100">
        <f>(12/H111)*I111</f>
        <v>6</v>
      </c>
      <c r="K111" s="100">
        <f>VLOOKUP(C111,Resumo!$E$11:$G$15,3,0)</f>
        <v>2</v>
      </c>
      <c r="L111" s="100">
        <f>J111*K111</f>
        <v>12</v>
      </c>
      <c r="M111" s="96">
        <f>VLOOKUP(E111,'[1]A. Uniformes e EPI'!$E$11:$T$57,16,0)</f>
        <v>76.94</v>
      </c>
      <c r="N111" s="96">
        <f>TRUNC(O111/12,2)</f>
        <v>76.94</v>
      </c>
      <c r="O111" s="97">
        <f>L111*M111</f>
        <v>923.28</v>
      </c>
    </row>
    <row r="112" spans="2:15" ht="39.950000000000003" customHeight="1" x14ac:dyDescent="0.25">
      <c r="B112" s="74">
        <f t="shared" si="42"/>
        <v>56</v>
      </c>
      <c r="C112" s="74" t="s">
        <v>171</v>
      </c>
      <c r="D112" s="74" t="s">
        <v>527</v>
      </c>
      <c r="E112" s="118" t="s">
        <v>534</v>
      </c>
      <c r="F112" s="76" t="s">
        <v>63</v>
      </c>
      <c r="G112" s="74" t="s">
        <v>192</v>
      </c>
      <c r="H112" s="99">
        <v>6</v>
      </c>
      <c r="I112" s="100">
        <v>1</v>
      </c>
      <c r="J112" s="100">
        <f>(12/H112)*I112</f>
        <v>2</v>
      </c>
      <c r="K112" s="100">
        <f>VLOOKUP(C112,Resumo!$E$11:$G$15,3,0)</f>
        <v>2</v>
      </c>
      <c r="L112" s="100">
        <f>J112*K112</f>
        <v>4</v>
      </c>
      <c r="M112" s="96">
        <f>VLOOKUP(E112,'[1]A. Uniformes e EPI'!$E$11:$T$57,16,0)</f>
        <v>21.72</v>
      </c>
      <c r="N112" s="96">
        <f>TRUNC(O112/12,2)</f>
        <v>7.24</v>
      </c>
      <c r="O112" s="97">
        <f>L112*M112</f>
        <v>86.88</v>
      </c>
    </row>
    <row r="113" spans="2:15" ht="39.950000000000003" customHeight="1" x14ac:dyDescent="0.25">
      <c r="B113" s="74">
        <f t="shared" si="42"/>
        <v>57</v>
      </c>
      <c r="C113" s="74" t="s">
        <v>171</v>
      </c>
      <c r="D113" s="74" t="s">
        <v>504</v>
      </c>
      <c r="E113" s="118" t="s">
        <v>515</v>
      </c>
      <c r="F113" s="76" t="s">
        <v>63</v>
      </c>
      <c r="G113" s="74" t="s">
        <v>192</v>
      </c>
      <c r="H113" s="99">
        <v>6</v>
      </c>
      <c r="I113" s="100">
        <v>1</v>
      </c>
      <c r="J113" s="100">
        <f t="shared" ref="J113:J114" si="43">(12/H113)*I113</f>
        <v>2</v>
      </c>
      <c r="K113" s="100">
        <f>VLOOKUP(C113,Resumo!$E$11:$G$15,3,0)</f>
        <v>2</v>
      </c>
      <c r="L113" s="100">
        <f t="shared" ref="L113:L114" si="44">J113*K113</f>
        <v>4</v>
      </c>
      <c r="M113" s="96">
        <f>VLOOKUP(E113,'[1]A. Uniformes e EPI'!$E$11:$T$57,16,0)</f>
        <v>69.3</v>
      </c>
      <c r="N113" s="96">
        <f t="shared" ref="N113:N114" si="45">TRUNC(O113/12,2)</f>
        <v>23.1</v>
      </c>
      <c r="O113" s="97">
        <f t="shared" ref="O113:O114" si="46">L113*M113</f>
        <v>277.2</v>
      </c>
    </row>
    <row r="114" spans="2:15" ht="39.950000000000003" customHeight="1" x14ac:dyDescent="0.25">
      <c r="B114" s="74">
        <f t="shared" si="42"/>
        <v>58</v>
      </c>
      <c r="C114" s="74" t="s">
        <v>171</v>
      </c>
      <c r="D114" s="74" t="s">
        <v>493</v>
      </c>
      <c r="E114" s="118" t="s">
        <v>498</v>
      </c>
      <c r="F114" s="76" t="s">
        <v>63</v>
      </c>
      <c r="G114" s="74" t="s">
        <v>192</v>
      </c>
      <c r="H114" s="99">
        <v>6</v>
      </c>
      <c r="I114" s="100">
        <v>1</v>
      </c>
      <c r="J114" s="100">
        <f t="shared" si="43"/>
        <v>2</v>
      </c>
      <c r="K114" s="100">
        <f>VLOOKUP(C114,Resumo!$E$11:$G$15,3,0)</f>
        <v>2</v>
      </c>
      <c r="L114" s="100">
        <f t="shared" si="44"/>
        <v>4</v>
      </c>
      <c r="M114" s="96">
        <f>VLOOKUP(E114,'[1]A. Uniformes e EPI'!$E$11:$T$57,16,0)</f>
        <v>21.85</v>
      </c>
      <c r="N114" s="96">
        <f t="shared" si="45"/>
        <v>7.28</v>
      </c>
      <c r="O114" s="97">
        <f t="shared" si="46"/>
        <v>87.4</v>
      </c>
    </row>
    <row r="115" spans="2:15" ht="39.950000000000003" customHeight="1" x14ac:dyDescent="0.25">
      <c r="B115" s="74">
        <f t="shared" si="42"/>
        <v>59</v>
      </c>
      <c r="C115" s="74" t="s">
        <v>171</v>
      </c>
      <c r="D115" s="74" t="s">
        <v>479</v>
      </c>
      <c r="E115" s="118" t="s">
        <v>529</v>
      </c>
      <c r="F115" s="76" t="s">
        <v>63</v>
      </c>
      <c r="G115" s="74" t="s">
        <v>382</v>
      </c>
      <c r="H115" s="99">
        <v>6</v>
      </c>
      <c r="I115" s="100">
        <v>2</v>
      </c>
      <c r="J115" s="100">
        <f>(12/H115)*I115</f>
        <v>4</v>
      </c>
      <c r="K115" s="100">
        <f>VLOOKUP(C115,Resumo!$E$11:$G$15,3,0)</f>
        <v>2</v>
      </c>
      <c r="L115" s="100">
        <f>J115*K115</f>
        <v>8</v>
      </c>
      <c r="M115" s="96">
        <f>VLOOKUP(E115,'[1]A. Uniformes e EPI'!$E$11:$T$57,16,0)</f>
        <v>68.09</v>
      </c>
      <c r="N115" s="96">
        <f>TRUNC(O115/12,2)</f>
        <v>45.39</v>
      </c>
      <c r="O115" s="97">
        <f>L115*M115</f>
        <v>544.72</v>
      </c>
    </row>
    <row r="116" spans="2:15" ht="39.950000000000003" customHeight="1" x14ac:dyDescent="0.25">
      <c r="B116" s="74">
        <f t="shared" si="42"/>
        <v>60</v>
      </c>
      <c r="C116" s="74" t="s">
        <v>171</v>
      </c>
      <c r="D116" s="74" t="s">
        <v>477</v>
      </c>
      <c r="E116" s="118" t="s">
        <v>520</v>
      </c>
      <c r="F116" s="76" t="s">
        <v>63</v>
      </c>
      <c r="G116" s="74" t="s">
        <v>382</v>
      </c>
      <c r="H116" s="99">
        <v>6</v>
      </c>
      <c r="I116" s="100">
        <v>3</v>
      </c>
      <c r="J116" s="100">
        <f>(12/H116)*I116</f>
        <v>6</v>
      </c>
      <c r="K116" s="100">
        <f>VLOOKUP(C116,Resumo!$E$11:$G$15,3,0)</f>
        <v>2</v>
      </c>
      <c r="L116" s="100">
        <f>J116*K116</f>
        <v>12</v>
      </c>
      <c r="M116" s="96">
        <f>VLOOKUP(E116,'[1]A. Uniformes e EPI'!$E$11:$T$57,16,0)</f>
        <v>12.95</v>
      </c>
      <c r="N116" s="96">
        <f>TRUNC(O116/12,2)</f>
        <v>12.95</v>
      </c>
      <c r="O116" s="97">
        <f>L116*M116</f>
        <v>155.39999999999998</v>
      </c>
    </row>
    <row r="117" spans="2:15" ht="39.950000000000003" customHeight="1" x14ac:dyDescent="0.25">
      <c r="B117" s="74">
        <f t="shared" si="42"/>
        <v>61</v>
      </c>
      <c r="C117" s="74" t="s">
        <v>171</v>
      </c>
      <c r="D117" s="74" t="s">
        <v>530</v>
      </c>
      <c r="E117" s="118" t="s">
        <v>531</v>
      </c>
      <c r="F117" s="76" t="s">
        <v>63</v>
      </c>
      <c r="G117" s="74" t="s">
        <v>192</v>
      </c>
      <c r="H117" s="99">
        <v>12</v>
      </c>
      <c r="I117" s="100">
        <v>1</v>
      </c>
      <c r="J117" s="100">
        <v>1</v>
      </c>
      <c r="K117" s="100">
        <f>VLOOKUP(C117,Resumo!$E$11:$G$15,3,0)</f>
        <v>2</v>
      </c>
      <c r="L117" s="100">
        <f>J117*K117</f>
        <v>2</v>
      </c>
      <c r="M117" s="96">
        <f>VLOOKUP(E117,'[1]A. Uniformes e EPI'!$E$11:$T$57,16,0)</f>
        <v>46.6</v>
      </c>
      <c r="N117" s="96">
        <f>TRUNC(O117/12,2)</f>
        <v>7.76</v>
      </c>
      <c r="O117" s="97">
        <f>L117*M117</f>
        <v>93.2</v>
      </c>
    </row>
    <row r="118" spans="2:15" x14ac:dyDescent="0.25">
      <c r="B118" s="204" t="s">
        <v>565</v>
      </c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101">
        <f>SUM(N110:N117)</f>
        <v>235.59999999999997</v>
      </c>
      <c r="O118" s="102">
        <f>SUM(O110:O117)</f>
        <v>2827.36</v>
      </c>
    </row>
    <row r="119" spans="2:15" x14ac:dyDescent="0.25">
      <c r="B119" s="194" t="s">
        <v>526</v>
      </c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6"/>
    </row>
    <row r="120" spans="2:15" ht="39.950000000000003" customHeight="1" x14ac:dyDescent="0.25">
      <c r="B120" s="74">
        <f>B117+1</f>
        <v>62</v>
      </c>
      <c r="C120" s="74" t="s">
        <v>171</v>
      </c>
      <c r="D120" s="74" t="s">
        <v>501</v>
      </c>
      <c r="E120" s="118" t="s">
        <v>533</v>
      </c>
      <c r="F120" s="76" t="s">
        <v>63</v>
      </c>
      <c r="G120" s="74" t="s">
        <v>192</v>
      </c>
      <c r="H120" s="99">
        <v>6</v>
      </c>
      <c r="I120" s="100">
        <v>3</v>
      </c>
      <c r="J120" s="100">
        <f>(12/H120)*I120</f>
        <v>6</v>
      </c>
      <c r="K120" s="100">
        <f>VLOOKUP(C120,Resumo!$E$11:$G$15,3,0)</f>
        <v>2</v>
      </c>
      <c r="L120" s="100">
        <f>J120*K120</f>
        <v>12</v>
      </c>
      <c r="M120" s="96">
        <f>VLOOKUP(E120,'[1]A. Uniformes e EPI'!$E$11:$T$57,16,0)</f>
        <v>54.94</v>
      </c>
      <c r="N120" s="96">
        <f>TRUNC(O120/12,2)</f>
        <v>54.94</v>
      </c>
      <c r="O120" s="97">
        <f>L120*M120</f>
        <v>659.28</v>
      </c>
    </row>
    <row r="121" spans="2:15" ht="39.950000000000003" customHeight="1" x14ac:dyDescent="0.25">
      <c r="B121" s="74">
        <f t="shared" ref="B121:B127" si="47">B120+1</f>
        <v>63</v>
      </c>
      <c r="C121" s="74" t="s">
        <v>171</v>
      </c>
      <c r="D121" s="74" t="s">
        <v>503</v>
      </c>
      <c r="E121" s="118" t="s">
        <v>509</v>
      </c>
      <c r="F121" s="76" t="s">
        <v>63</v>
      </c>
      <c r="G121" s="74" t="s">
        <v>192</v>
      </c>
      <c r="H121" s="99">
        <v>6</v>
      </c>
      <c r="I121" s="100">
        <v>3</v>
      </c>
      <c r="J121" s="100">
        <f t="shared" ref="J121:J124" si="48">(12/H121)*I121</f>
        <v>6</v>
      </c>
      <c r="K121" s="100">
        <f>VLOOKUP(C121,Resumo!$E$11:$G$15,3,0)</f>
        <v>2</v>
      </c>
      <c r="L121" s="100">
        <f t="shared" ref="L121:L124" si="49">J121*K121</f>
        <v>12</v>
      </c>
      <c r="M121" s="96">
        <f>VLOOKUP(E121,'[1]A. Uniformes e EPI'!$E$11:$T$57,16,0)</f>
        <v>76.94</v>
      </c>
      <c r="N121" s="96">
        <f t="shared" ref="N121:N124" si="50">TRUNC(O121/12,2)</f>
        <v>76.94</v>
      </c>
      <c r="O121" s="97">
        <f t="shared" ref="O121:O124" si="51">L121*M121</f>
        <v>923.28</v>
      </c>
    </row>
    <row r="122" spans="2:15" ht="39.950000000000003" customHeight="1" x14ac:dyDescent="0.25">
      <c r="B122" s="74">
        <f t="shared" si="47"/>
        <v>64</v>
      </c>
      <c r="C122" s="74" t="s">
        <v>171</v>
      </c>
      <c r="D122" s="74" t="s">
        <v>513</v>
      </c>
      <c r="E122" s="118" t="s">
        <v>514</v>
      </c>
      <c r="F122" s="76" t="s">
        <v>63</v>
      </c>
      <c r="G122" s="74" t="s">
        <v>192</v>
      </c>
      <c r="H122" s="99">
        <v>6</v>
      </c>
      <c r="I122" s="100">
        <v>1</v>
      </c>
      <c r="J122" s="100">
        <f t="shared" si="48"/>
        <v>2</v>
      </c>
      <c r="K122" s="100">
        <f>VLOOKUP(C122,Resumo!$E$11:$G$15,3,0)</f>
        <v>2</v>
      </c>
      <c r="L122" s="100">
        <f t="shared" si="49"/>
        <v>4</v>
      </c>
      <c r="M122" s="96">
        <f>VLOOKUP(E122,'[1]A. Uniformes e EPI'!$E$11:$T$57,16,0)</f>
        <v>141.6</v>
      </c>
      <c r="N122" s="96">
        <f t="shared" si="50"/>
        <v>47.2</v>
      </c>
      <c r="O122" s="97">
        <f t="shared" si="51"/>
        <v>566.4</v>
      </c>
    </row>
    <row r="123" spans="2:15" ht="39.950000000000003" customHeight="1" x14ac:dyDescent="0.25">
      <c r="B123" s="74">
        <f t="shared" si="47"/>
        <v>65</v>
      </c>
      <c r="C123" s="74" t="s">
        <v>171</v>
      </c>
      <c r="D123" s="74" t="s">
        <v>505</v>
      </c>
      <c r="E123" s="118" t="s">
        <v>528</v>
      </c>
      <c r="F123" s="76" t="s">
        <v>63</v>
      </c>
      <c r="G123" s="74" t="s">
        <v>192</v>
      </c>
      <c r="H123" s="99">
        <v>6</v>
      </c>
      <c r="I123" s="100">
        <v>1</v>
      </c>
      <c r="J123" s="100">
        <f t="shared" si="48"/>
        <v>2</v>
      </c>
      <c r="K123" s="100">
        <f>VLOOKUP(C123,Resumo!$E$11:$G$15,3,0)</f>
        <v>2</v>
      </c>
      <c r="L123" s="100">
        <f t="shared" si="49"/>
        <v>4</v>
      </c>
      <c r="M123" s="96">
        <f>VLOOKUP(E123,'[1]A. Uniformes e EPI'!$E$11:$T$57,16,0)</f>
        <v>18.2</v>
      </c>
      <c r="N123" s="96">
        <f t="shared" si="50"/>
        <v>6.06</v>
      </c>
      <c r="O123" s="97">
        <f t="shared" si="51"/>
        <v>72.8</v>
      </c>
    </row>
    <row r="124" spans="2:15" ht="39.950000000000003" customHeight="1" x14ac:dyDescent="0.25">
      <c r="B124" s="74">
        <f t="shared" si="47"/>
        <v>66</v>
      </c>
      <c r="C124" s="74" t="s">
        <v>171</v>
      </c>
      <c r="D124" s="74" t="s">
        <v>508</v>
      </c>
      <c r="E124" s="118" t="s">
        <v>516</v>
      </c>
      <c r="F124" s="76" t="s">
        <v>63</v>
      </c>
      <c r="G124" s="74" t="s">
        <v>192</v>
      </c>
      <c r="H124" s="99">
        <v>12</v>
      </c>
      <c r="I124" s="100">
        <v>1</v>
      </c>
      <c r="J124" s="100">
        <f t="shared" si="48"/>
        <v>1</v>
      </c>
      <c r="K124" s="100">
        <f>VLOOKUP(C124,Resumo!$E$11:$G$15,3,0)</f>
        <v>2</v>
      </c>
      <c r="L124" s="100">
        <f t="shared" si="49"/>
        <v>2</v>
      </c>
      <c r="M124" s="96">
        <f>VLOOKUP(E124,'[1]A. Uniformes e EPI'!$E$11:$T$57,16,0)</f>
        <v>34.549999999999997</v>
      </c>
      <c r="N124" s="96">
        <f t="shared" si="50"/>
        <v>5.75</v>
      </c>
      <c r="O124" s="97">
        <f t="shared" si="51"/>
        <v>69.099999999999994</v>
      </c>
    </row>
    <row r="125" spans="2:15" ht="39.950000000000003" customHeight="1" x14ac:dyDescent="0.25">
      <c r="B125" s="74">
        <f t="shared" si="47"/>
        <v>67</v>
      </c>
      <c r="C125" s="74" t="s">
        <v>171</v>
      </c>
      <c r="D125" s="74" t="s">
        <v>479</v>
      </c>
      <c r="E125" s="118" t="s">
        <v>517</v>
      </c>
      <c r="F125" s="76" t="s">
        <v>63</v>
      </c>
      <c r="G125" s="74" t="s">
        <v>382</v>
      </c>
      <c r="H125" s="99">
        <v>6</v>
      </c>
      <c r="I125" s="100">
        <v>2</v>
      </c>
      <c r="J125" s="100">
        <f>(12/H125)*I125</f>
        <v>4</v>
      </c>
      <c r="K125" s="100">
        <f>VLOOKUP(C125,Resumo!$E$11:$G$15,3,0)</f>
        <v>2</v>
      </c>
      <c r="L125" s="100">
        <f>J125*K125</f>
        <v>8</v>
      </c>
      <c r="M125" s="96">
        <f>VLOOKUP(E125,'[1]A. Uniformes e EPI'!$E$11:$T$57,16,0)</f>
        <v>98.07</v>
      </c>
      <c r="N125" s="96">
        <f>TRUNC(O125/12,2)</f>
        <v>65.38</v>
      </c>
      <c r="O125" s="97">
        <f>L125*M125</f>
        <v>784.56</v>
      </c>
    </row>
    <row r="126" spans="2:15" ht="39.950000000000003" customHeight="1" x14ac:dyDescent="0.25">
      <c r="B126" s="74">
        <f t="shared" si="47"/>
        <v>68</v>
      </c>
      <c r="C126" s="74" t="s">
        <v>171</v>
      </c>
      <c r="D126" s="74" t="s">
        <v>477</v>
      </c>
      <c r="E126" s="118" t="s">
        <v>519</v>
      </c>
      <c r="F126" s="76" t="s">
        <v>63</v>
      </c>
      <c r="G126" s="74" t="s">
        <v>382</v>
      </c>
      <c r="H126" s="99">
        <v>6</v>
      </c>
      <c r="I126" s="100">
        <v>3</v>
      </c>
      <c r="J126" s="100">
        <f>(12/H126)*I126</f>
        <v>6</v>
      </c>
      <c r="K126" s="100">
        <f>VLOOKUP(C126,Resumo!$E$11:$G$15,3,0)</f>
        <v>2</v>
      </c>
      <c r="L126" s="100">
        <f>J126*K126</f>
        <v>12</v>
      </c>
      <c r="M126" s="96">
        <f>VLOOKUP(E126,'[1]A. Uniformes e EPI'!$E$11:$T$57,16,0)</f>
        <v>20.170000000000002</v>
      </c>
      <c r="N126" s="96">
        <f>TRUNC(O126/12,2)</f>
        <v>20.170000000000002</v>
      </c>
      <c r="O126" s="97">
        <f>L126*M126</f>
        <v>242.04000000000002</v>
      </c>
    </row>
    <row r="127" spans="2:15" ht="39.950000000000003" customHeight="1" x14ac:dyDescent="0.25">
      <c r="B127" s="74">
        <f t="shared" si="47"/>
        <v>69</v>
      </c>
      <c r="C127" s="74" t="s">
        <v>171</v>
      </c>
      <c r="D127" s="74" t="s">
        <v>530</v>
      </c>
      <c r="E127" s="118" t="s">
        <v>532</v>
      </c>
      <c r="F127" s="76" t="s">
        <v>63</v>
      </c>
      <c r="G127" s="74" t="s">
        <v>192</v>
      </c>
      <c r="H127" s="99">
        <v>12</v>
      </c>
      <c r="I127" s="100">
        <v>1</v>
      </c>
      <c r="J127" s="100">
        <f>(12/H127)*I127</f>
        <v>1</v>
      </c>
      <c r="K127" s="100">
        <f>VLOOKUP(C127,Resumo!$E$11:$G$15,3,0)</f>
        <v>2</v>
      </c>
      <c r="L127" s="100">
        <f>J127*K127</f>
        <v>2</v>
      </c>
      <c r="M127" s="96">
        <f>VLOOKUP(E127,'[1]A. Uniformes e EPI'!$E$11:$T$57,16,0)</f>
        <v>46.6</v>
      </c>
      <c r="N127" s="96">
        <f>TRUNC(O127/12,2)</f>
        <v>7.76</v>
      </c>
      <c r="O127" s="97">
        <f>L127*M127</f>
        <v>93.2</v>
      </c>
    </row>
    <row r="128" spans="2:15" x14ac:dyDescent="0.25">
      <c r="B128" s="204" t="s">
        <v>566</v>
      </c>
      <c r="C128" s="204"/>
      <c r="D128" s="204"/>
      <c r="E128" s="204"/>
      <c r="F128" s="204"/>
      <c r="G128" s="204"/>
      <c r="H128" s="204"/>
      <c r="I128" s="204"/>
      <c r="J128" s="204"/>
      <c r="K128" s="204"/>
      <c r="L128" s="204"/>
      <c r="M128" s="204"/>
      <c r="N128" s="101">
        <f>SUM(N120:N127)</f>
        <v>284.2</v>
      </c>
      <c r="O128" s="102">
        <f>SUM(O120:O127)</f>
        <v>3410.66</v>
      </c>
    </row>
    <row r="129" spans="2:15" x14ac:dyDescent="0.25">
      <c r="B129" s="203" t="s">
        <v>640</v>
      </c>
      <c r="C129" s="203"/>
      <c r="D129" s="203"/>
      <c r="E129" s="203"/>
      <c r="F129" s="203"/>
      <c r="G129" s="203"/>
      <c r="H129" s="203"/>
      <c r="I129" s="203"/>
      <c r="J129" s="203"/>
      <c r="K129" s="203"/>
      <c r="L129" s="203"/>
      <c r="M129" s="203"/>
      <c r="N129" s="103">
        <f>AVERAGE(N118,N128)</f>
        <v>259.89999999999998</v>
      </c>
      <c r="O129" s="103">
        <f>AVERAGE(O118,O128)</f>
        <v>3119.01</v>
      </c>
    </row>
    <row r="130" spans="2:15" x14ac:dyDescent="0.25">
      <c r="B130" s="191" t="s">
        <v>641</v>
      </c>
      <c r="C130" s="192"/>
      <c r="D130" s="192"/>
      <c r="E130" s="192"/>
      <c r="F130" s="192"/>
      <c r="G130" s="192"/>
      <c r="H130" s="192"/>
      <c r="I130" s="192"/>
      <c r="J130" s="192"/>
      <c r="K130" s="192"/>
      <c r="L130" s="192"/>
      <c r="M130" s="193"/>
      <c r="N130" s="106">
        <v>0</v>
      </c>
      <c r="O130" s="106">
        <v>0</v>
      </c>
    </row>
    <row r="131" spans="2:15" x14ac:dyDescent="0.25">
      <c r="B131" s="203" t="s">
        <v>642</v>
      </c>
      <c r="C131" s="203"/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106">
        <f>N130+N129</f>
        <v>259.89999999999998</v>
      </c>
      <c r="O131" s="106">
        <f>O130+O129</f>
        <v>3119.01</v>
      </c>
    </row>
    <row r="132" spans="2:15" x14ac:dyDescent="0.25">
      <c r="B132" s="208" t="s">
        <v>643</v>
      </c>
      <c r="C132" s="209"/>
      <c r="D132" s="209"/>
      <c r="E132" s="209"/>
      <c r="F132" s="209"/>
      <c r="G132" s="209"/>
      <c r="H132" s="209"/>
      <c r="I132" s="209"/>
      <c r="J132" s="209"/>
      <c r="K132" s="209"/>
      <c r="L132" s="209"/>
      <c r="M132" s="210"/>
      <c r="N132" s="206">
        <f>VLOOKUP(C120,Resumo!$E$11:$G$15,3,0)</f>
        <v>2</v>
      </c>
      <c r="O132" s="207"/>
    </row>
    <row r="133" spans="2:15" x14ac:dyDescent="0.25">
      <c r="B133" s="205" t="s">
        <v>644</v>
      </c>
      <c r="C133" s="205"/>
      <c r="D133" s="205"/>
      <c r="E133" s="205"/>
      <c r="F133" s="205"/>
      <c r="G133" s="205"/>
      <c r="H133" s="205"/>
      <c r="I133" s="205"/>
      <c r="J133" s="205"/>
      <c r="K133" s="205"/>
      <c r="L133" s="205"/>
      <c r="M133" s="205"/>
      <c r="N133" s="104">
        <f>TRUNC(N129/N132,2)</f>
        <v>129.94999999999999</v>
      </c>
      <c r="O133" s="104">
        <f>TRUNC(O129/N132,2)</f>
        <v>1559.5</v>
      </c>
    </row>
    <row r="134" spans="2:15" x14ac:dyDescent="0.25">
      <c r="B134" s="205" t="s">
        <v>645</v>
      </c>
      <c r="C134" s="205"/>
      <c r="D134" s="205"/>
      <c r="E134" s="205"/>
      <c r="F134" s="205"/>
      <c r="G134" s="205"/>
      <c r="H134" s="205"/>
      <c r="I134" s="205"/>
      <c r="J134" s="205"/>
      <c r="K134" s="205"/>
      <c r="L134" s="205"/>
      <c r="M134" s="205"/>
      <c r="N134" s="104">
        <f>TRUNC(N130/N132,2)</f>
        <v>0</v>
      </c>
      <c r="O134" s="104">
        <f>TRUNC(O130/N132,2)</f>
        <v>0</v>
      </c>
    </row>
    <row r="136" spans="2:15" x14ac:dyDescent="0.25">
      <c r="B136" s="107" t="s">
        <v>633</v>
      </c>
    </row>
    <row r="137" spans="2:15" ht="51" x14ac:dyDescent="0.25">
      <c r="B137" s="94" t="s">
        <v>162</v>
      </c>
      <c r="C137" s="94" t="s">
        <v>164</v>
      </c>
      <c r="D137" s="94" t="s">
        <v>185</v>
      </c>
      <c r="E137" s="94" t="s">
        <v>190</v>
      </c>
      <c r="F137" s="94" t="s">
        <v>191</v>
      </c>
      <c r="G137" s="94" t="s">
        <v>192</v>
      </c>
      <c r="H137" s="94" t="s">
        <v>463</v>
      </c>
      <c r="I137" s="94" t="s">
        <v>470</v>
      </c>
      <c r="J137" s="94" t="s">
        <v>471</v>
      </c>
      <c r="K137" s="94" t="s">
        <v>37</v>
      </c>
      <c r="L137" s="94" t="s">
        <v>472</v>
      </c>
      <c r="M137" s="94" t="s">
        <v>636</v>
      </c>
      <c r="N137" s="94" t="s">
        <v>473</v>
      </c>
      <c r="O137" s="94" t="s">
        <v>474</v>
      </c>
    </row>
    <row r="138" spans="2:15" x14ac:dyDescent="0.25">
      <c r="B138" s="194" t="s">
        <v>536</v>
      </c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6"/>
    </row>
    <row r="139" spans="2:15" ht="39.950000000000003" customHeight="1" x14ac:dyDescent="0.25">
      <c r="B139" s="74">
        <f>B127+1</f>
        <v>70</v>
      </c>
      <c r="C139" s="74" t="s">
        <v>172</v>
      </c>
      <c r="D139" s="74" t="s">
        <v>501</v>
      </c>
      <c r="E139" s="118" t="s">
        <v>533</v>
      </c>
      <c r="F139" s="76" t="s">
        <v>63</v>
      </c>
      <c r="G139" s="74" t="s">
        <v>192</v>
      </c>
      <c r="H139" s="99">
        <v>6</v>
      </c>
      <c r="I139" s="100">
        <v>3</v>
      </c>
      <c r="J139" s="100">
        <f>(12/H139)*I139</f>
        <v>6</v>
      </c>
      <c r="K139" s="100">
        <f>VLOOKUP(C139,Resumo!$E$11:$G$15,3,0)</f>
        <v>1</v>
      </c>
      <c r="L139" s="100">
        <f>J139*K139</f>
        <v>6</v>
      </c>
      <c r="M139" s="96">
        <f>VLOOKUP(E139,'[1]A. Uniformes e EPI'!$E$11:$T$57,16,0)</f>
        <v>54.94</v>
      </c>
      <c r="N139" s="96">
        <f>TRUNC(O139/12,2)</f>
        <v>27.47</v>
      </c>
      <c r="O139" s="97">
        <f>L139*M139</f>
        <v>329.64</v>
      </c>
    </row>
    <row r="140" spans="2:15" ht="39.950000000000003" customHeight="1" x14ac:dyDescent="0.25">
      <c r="B140" s="74">
        <f t="shared" ref="B140:B145" si="52">B139+1</f>
        <v>71</v>
      </c>
      <c r="C140" s="74" t="s">
        <v>172</v>
      </c>
      <c r="D140" s="74" t="s">
        <v>503</v>
      </c>
      <c r="E140" s="118" t="s">
        <v>509</v>
      </c>
      <c r="F140" s="76" t="s">
        <v>63</v>
      </c>
      <c r="G140" s="74" t="s">
        <v>192</v>
      </c>
      <c r="H140" s="99">
        <v>6</v>
      </c>
      <c r="I140" s="100">
        <v>3</v>
      </c>
      <c r="J140" s="100">
        <f>(12/H140)*I140</f>
        <v>6</v>
      </c>
      <c r="K140" s="100">
        <f>VLOOKUP(C140,Resumo!$E$11:$G$15,3,0)</f>
        <v>1</v>
      </c>
      <c r="L140" s="100">
        <f>J140*K140</f>
        <v>6</v>
      </c>
      <c r="M140" s="96">
        <f>VLOOKUP(E140,'[1]A. Uniformes e EPI'!$E$11:$T$57,16,0)</f>
        <v>76.94</v>
      </c>
      <c r="N140" s="96">
        <f>TRUNC(O140/12,2)</f>
        <v>38.47</v>
      </c>
      <c r="O140" s="97">
        <f>L140*M140</f>
        <v>461.64</v>
      </c>
    </row>
    <row r="141" spans="2:15" ht="39.950000000000003" customHeight="1" x14ac:dyDescent="0.25">
      <c r="B141" s="74">
        <f t="shared" si="52"/>
        <v>72</v>
      </c>
      <c r="C141" s="74" t="s">
        <v>172</v>
      </c>
      <c r="D141" s="74" t="s">
        <v>505</v>
      </c>
      <c r="E141" s="118" t="s">
        <v>528</v>
      </c>
      <c r="F141" s="76" t="s">
        <v>63</v>
      </c>
      <c r="G141" s="74" t="s">
        <v>192</v>
      </c>
      <c r="H141" s="99">
        <v>6</v>
      </c>
      <c r="I141" s="100">
        <v>2</v>
      </c>
      <c r="J141" s="100">
        <f>(12/H141)*I141</f>
        <v>4</v>
      </c>
      <c r="K141" s="100">
        <f>VLOOKUP(C141,Resumo!$E$11:$G$15,3,0)</f>
        <v>1</v>
      </c>
      <c r="L141" s="100">
        <f>J141*K141</f>
        <v>4</v>
      </c>
      <c r="M141" s="96">
        <f>VLOOKUP(E141,'[1]A. Uniformes e EPI'!$E$11:$T$57,16,0)</f>
        <v>18.2</v>
      </c>
      <c r="N141" s="96">
        <f>TRUNC(O141/12,2)</f>
        <v>6.06</v>
      </c>
      <c r="O141" s="97">
        <f>L141*M141</f>
        <v>72.8</v>
      </c>
    </row>
    <row r="142" spans="2:15" ht="39.950000000000003" customHeight="1" x14ac:dyDescent="0.25">
      <c r="B142" s="74">
        <f t="shared" si="52"/>
        <v>73</v>
      </c>
      <c r="C142" s="74" t="s">
        <v>172</v>
      </c>
      <c r="D142" s="74" t="s">
        <v>504</v>
      </c>
      <c r="E142" s="118" t="s">
        <v>515</v>
      </c>
      <c r="F142" s="76" t="s">
        <v>63</v>
      </c>
      <c r="G142" s="74" t="s">
        <v>192</v>
      </c>
      <c r="H142" s="99">
        <v>6</v>
      </c>
      <c r="I142" s="100">
        <v>1</v>
      </c>
      <c r="J142" s="100">
        <f t="shared" ref="J142" si="53">(12/H142)*I142</f>
        <v>2</v>
      </c>
      <c r="K142" s="100">
        <f>VLOOKUP(C142,Resumo!$E$11:$G$15,3,0)</f>
        <v>1</v>
      </c>
      <c r="L142" s="100">
        <f t="shared" ref="L142" si="54">J142*K142</f>
        <v>2</v>
      </c>
      <c r="M142" s="96">
        <f>VLOOKUP(E142,'[1]A. Uniformes e EPI'!$E$11:$T$57,16,0)</f>
        <v>69.3</v>
      </c>
      <c r="N142" s="96">
        <f t="shared" ref="N142" si="55">TRUNC(O142/12,2)</f>
        <v>11.55</v>
      </c>
      <c r="O142" s="97">
        <f t="shared" ref="O142" si="56">L142*M142</f>
        <v>138.6</v>
      </c>
    </row>
    <row r="143" spans="2:15" ht="39.950000000000003" customHeight="1" x14ac:dyDescent="0.25">
      <c r="B143" s="74">
        <f t="shared" si="52"/>
        <v>74</v>
      </c>
      <c r="C143" s="74" t="s">
        <v>172</v>
      </c>
      <c r="D143" s="74" t="s">
        <v>479</v>
      </c>
      <c r="E143" s="118" t="s">
        <v>529</v>
      </c>
      <c r="F143" s="76" t="s">
        <v>63</v>
      </c>
      <c r="G143" s="74" t="s">
        <v>382</v>
      </c>
      <c r="H143" s="99">
        <v>6</v>
      </c>
      <c r="I143" s="100">
        <v>2</v>
      </c>
      <c r="J143" s="100">
        <f>(12/H143)*I143</f>
        <v>4</v>
      </c>
      <c r="K143" s="100">
        <f>VLOOKUP(C143,Resumo!$E$11:$G$15,3,0)</f>
        <v>1</v>
      </c>
      <c r="L143" s="100">
        <f>J143*K143</f>
        <v>4</v>
      </c>
      <c r="M143" s="96">
        <f>VLOOKUP(E143,'[1]A. Uniformes e EPI'!$E$11:$T$57,16,0)</f>
        <v>68.09</v>
      </c>
      <c r="N143" s="96">
        <f>TRUNC(O143/12,2)</f>
        <v>22.69</v>
      </c>
      <c r="O143" s="97">
        <f>L143*M143</f>
        <v>272.36</v>
      </c>
    </row>
    <row r="144" spans="2:15" ht="39.950000000000003" customHeight="1" x14ac:dyDescent="0.25">
      <c r="B144" s="74">
        <f t="shared" si="52"/>
        <v>75</v>
      </c>
      <c r="C144" s="74" t="s">
        <v>172</v>
      </c>
      <c r="D144" s="74" t="s">
        <v>477</v>
      </c>
      <c r="E144" s="118" t="s">
        <v>520</v>
      </c>
      <c r="F144" s="76" t="s">
        <v>63</v>
      </c>
      <c r="G144" s="74" t="s">
        <v>382</v>
      </c>
      <c r="H144" s="99">
        <v>6</v>
      </c>
      <c r="I144" s="100">
        <v>4</v>
      </c>
      <c r="J144" s="100">
        <f>(12/H144)*I144</f>
        <v>8</v>
      </c>
      <c r="K144" s="100">
        <f>VLOOKUP(C144,Resumo!$E$11:$G$15,3,0)</f>
        <v>1</v>
      </c>
      <c r="L144" s="100">
        <f>J144*K144</f>
        <v>8</v>
      </c>
      <c r="M144" s="96">
        <f>VLOOKUP(E144,'[1]A. Uniformes e EPI'!$E$11:$T$57,16,0)</f>
        <v>12.95</v>
      </c>
      <c r="N144" s="96">
        <f>TRUNC(O144/12,2)</f>
        <v>8.6300000000000008</v>
      </c>
      <c r="O144" s="97">
        <f>L144*M144</f>
        <v>103.6</v>
      </c>
    </row>
    <row r="145" spans="2:15" ht="39.950000000000003" customHeight="1" x14ac:dyDescent="0.25">
      <c r="B145" s="74">
        <f t="shared" si="52"/>
        <v>76</v>
      </c>
      <c r="C145" s="74" t="s">
        <v>172</v>
      </c>
      <c r="D145" s="74" t="s">
        <v>535</v>
      </c>
      <c r="E145" s="118" t="s">
        <v>543</v>
      </c>
      <c r="F145" s="76" t="s">
        <v>63</v>
      </c>
      <c r="G145" s="74" t="s">
        <v>192</v>
      </c>
      <c r="H145" s="99">
        <v>12</v>
      </c>
      <c r="I145" s="100">
        <v>1</v>
      </c>
      <c r="J145" s="100">
        <v>1</v>
      </c>
      <c r="K145" s="100">
        <f>VLOOKUP(C145,Resumo!$E$11:$G$15,3,0)</f>
        <v>1</v>
      </c>
      <c r="L145" s="100">
        <f>J145*K145</f>
        <v>1</v>
      </c>
      <c r="M145" s="96">
        <f>VLOOKUP(E145,'[1]A. Uniformes e EPI'!$E$11:$T$57,16,0)</f>
        <v>119.96</v>
      </c>
      <c r="N145" s="96">
        <f>TRUNC(O145/12,2)</f>
        <v>9.99</v>
      </c>
      <c r="O145" s="97">
        <f>L145*M145</f>
        <v>119.96</v>
      </c>
    </row>
    <row r="146" spans="2:15" x14ac:dyDescent="0.25">
      <c r="B146" s="204" t="s">
        <v>565</v>
      </c>
      <c r="C146" s="204"/>
      <c r="D146" s="204"/>
      <c r="E146" s="204"/>
      <c r="F146" s="204"/>
      <c r="G146" s="204"/>
      <c r="H146" s="204"/>
      <c r="I146" s="204"/>
      <c r="J146" s="204"/>
      <c r="K146" s="204"/>
      <c r="L146" s="204"/>
      <c r="M146" s="204"/>
      <c r="N146" s="101">
        <f>SUM(N139:N145)</f>
        <v>124.85999999999999</v>
      </c>
      <c r="O146" s="102">
        <f>SUM(O139:O145)</f>
        <v>1498.6</v>
      </c>
    </row>
    <row r="147" spans="2:15" x14ac:dyDescent="0.25">
      <c r="B147" s="194" t="s">
        <v>537</v>
      </c>
      <c r="C147" s="195"/>
      <c r="D147" s="195"/>
      <c r="E147" s="195"/>
      <c r="F147" s="195"/>
      <c r="G147" s="195"/>
      <c r="H147" s="195"/>
      <c r="I147" s="195"/>
      <c r="J147" s="195"/>
      <c r="K147" s="195"/>
      <c r="L147" s="195"/>
      <c r="M147" s="195"/>
      <c r="N147" s="195"/>
      <c r="O147" s="196"/>
    </row>
    <row r="148" spans="2:15" ht="39.950000000000003" customHeight="1" x14ac:dyDescent="0.25">
      <c r="B148" s="74">
        <f>B145+1</f>
        <v>77</v>
      </c>
      <c r="C148" s="74" t="s">
        <v>172</v>
      </c>
      <c r="D148" s="74" t="s">
        <v>501</v>
      </c>
      <c r="E148" s="118" t="s">
        <v>533</v>
      </c>
      <c r="F148" s="76" t="s">
        <v>63</v>
      </c>
      <c r="G148" s="74" t="s">
        <v>192</v>
      </c>
      <c r="H148" s="99">
        <v>6</v>
      </c>
      <c r="I148" s="100">
        <v>3</v>
      </c>
      <c r="J148" s="100">
        <f>(12/H148)*I148</f>
        <v>6</v>
      </c>
      <c r="K148" s="100">
        <f>VLOOKUP(C148,Resumo!$E$11:$G$15,3,0)</f>
        <v>1</v>
      </c>
      <c r="L148" s="100">
        <f>J148*K148</f>
        <v>6</v>
      </c>
      <c r="M148" s="96">
        <f>VLOOKUP(E148,'[1]A. Uniformes e EPI'!$E$11:$T$57,16,0)</f>
        <v>54.94</v>
      </c>
      <c r="N148" s="96">
        <f>TRUNC(O148/12,2)</f>
        <v>27.47</v>
      </c>
      <c r="O148" s="97">
        <f>L148*M148</f>
        <v>329.64</v>
      </c>
    </row>
    <row r="149" spans="2:15" ht="39.950000000000003" customHeight="1" x14ac:dyDescent="0.25">
      <c r="B149" s="74">
        <f t="shared" ref="B149:B155" si="57">B148+1</f>
        <v>78</v>
      </c>
      <c r="C149" s="74" t="s">
        <v>172</v>
      </c>
      <c r="D149" s="74" t="s">
        <v>503</v>
      </c>
      <c r="E149" s="118" t="s">
        <v>509</v>
      </c>
      <c r="F149" s="76" t="s">
        <v>63</v>
      </c>
      <c r="G149" s="74" t="s">
        <v>192</v>
      </c>
      <c r="H149" s="99">
        <v>6</v>
      </c>
      <c r="I149" s="100">
        <v>3</v>
      </c>
      <c r="J149" s="100">
        <f t="shared" ref="J149:J152" si="58">(12/H149)*I149</f>
        <v>6</v>
      </c>
      <c r="K149" s="100">
        <f>VLOOKUP(C149,Resumo!$E$11:$G$15,3,0)</f>
        <v>1</v>
      </c>
      <c r="L149" s="100">
        <f t="shared" ref="L149:L152" si="59">J149*K149</f>
        <v>6</v>
      </c>
      <c r="M149" s="96">
        <f>VLOOKUP(E149,'[1]A. Uniformes e EPI'!$E$11:$T$57,16,0)</f>
        <v>76.94</v>
      </c>
      <c r="N149" s="96">
        <f t="shared" ref="N149:N152" si="60">TRUNC(O149/12,2)</f>
        <v>38.47</v>
      </c>
      <c r="O149" s="97">
        <f t="shared" ref="O149:O152" si="61">L149*M149</f>
        <v>461.64</v>
      </c>
    </row>
    <row r="150" spans="2:15" ht="39.950000000000003" customHeight="1" x14ac:dyDescent="0.25">
      <c r="B150" s="74">
        <f t="shared" si="57"/>
        <v>79</v>
      </c>
      <c r="C150" s="74" t="s">
        <v>172</v>
      </c>
      <c r="D150" s="74" t="s">
        <v>513</v>
      </c>
      <c r="E150" s="118" t="s">
        <v>514</v>
      </c>
      <c r="F150" s="76" t="s">
        <v>63</v>
      </c>
      <c r="G150" s="74" t="s">
        <v>192</v>
      </c>
      <c r="H150" s="99">
        <v>6</v>
      </c>
      <c r="I150" s="100">
        <v>1</v>
      </c>
      <c r="J150" s="100">
        <f t="shared" si="58"/>
        <v>2</v>
      </c>
      <c r="K150" s="100">
        <f>VLOOKUP(C150,Resumo!$E$11:$G$15,3,0)</f>
        <v>1</v>
      </c>
      <c r="L150" s="100">
        <f t="shared" si="59"/>
        <v>2</v>
      </c>
      <c r="M150" s="96">
        <f>VLOOKUP(E150,'[1]A. Uniformes e EPI'!$E$11:$T$57,16,0)</f>
        <v>141.6</v>
      </c>
      <c r="N150" s="96">
        <f t="shared" si="60"/>
        <v>23.6</v>
      </c>
      <c r="O150" s="97">
        <f t="shared" si="61"/>
        <v>283.2</v>
      </c>
    </row>
    <row r="151" spans="2:15" ht="39.950000000000003" customHeight="1" x14ac:dyDescent="0.25">
      <c r="B151" s="74">
        <f t="shared" si="57"/>
        <v>80</v>
      </c>
      <c r="C151" s="74" t="s">
        <v>172</v>
      </c>
      <c r="D151" s="74" t="s">
        <v>505</v>
      </c>
      <c r="E151" s="118" t="s">
        <v>528</v>
      </c>
      <c r="F151" s="76" t="s">
        <v>63</v>
      </c>
      <c r="G151" s="74" t="s">
        <v>192</v>
      </c>
      <c r="H151" s="99">
        <v>6</v>
      </c>
      <c r="I151" s="100">
        <v>2</v>
      </c>
      <c r="J151" s="100">
        <f t="shared" si="58"/>
        <v>4</v>
      </c>
      <c r="K151" s="100">
        <f>VLOOKUP(C151,Resumo!$E$11:$G$15,3,0)</f>
        <v>1</v>
      </c>
      <c r="L151" s="100">
        <f t="shared" si="59"/>
        <v>4</v>
      </c>
      <c r="M151" s="96">
        <f>VLOOKUP(E151,'[1]A. Uniformes e EPI'!$E$11:$T$57,16,0)</f>
        <v>18.2</v>
      </c>
      <c r="N151" s="96">
        <f t="shared" si="60"/>
        <v>6.06</v>
      </c>
      <c r="O151" s="97">
        <f t="shared" si="61"/>
        <v>72.8</v>
      </c>
    </row>
    <row r="152" spans="2:15" ht="39.950000000000003" customHeight="1" x14ac:dyDescent="0.25">
      <c r="B152" s="74">
        <f t="shared" si="57"/>
        <v>81</v>
      </c>
      <c r="C152" s="74" t="s">
        <v>172</v>
      </c>
      <c r="D152" s="74" t="s">
        <v>508</v>
      </c>
      <c r="E152" s="118" t="s">
        <v>516</v>
      </c>
      <c r="F152" s="76" t="s">
        <v>63</v>
      </c>
      <c r="G152" s="74" t="s">
        <v>192</v>
      </c>
      <c r="H152" s="99">
        <v>6</v>
      </c>
      <c r="I152" s="100">
        <v>1</v>
      </c>
      <c r="J152" s="100">
        <f t="shared" si="58"/>
        <v>2</v>
      </c>
      <c r="K152" s="100">
        <f>VLOOKUP(C152,Resumo!$E$11:$G$15,3,0)</f>
        <v>1</v>
      </c>
      <c r="L152" s="100">
        <f t="shared" si="59"/>
        <v>2</v>
      </c>
      <c r="M152" s="96">
        <f>VLOOKUP(E152,'[1]A. Uniformes e EPI'!$E$11:$T$57,16,0)</f>
        <v>34.549999999999997</v>
      </c>
      <c r="N152" s="96">
        <f t="shared" si="60"/>
        <v>5.75</v>
      </c>
      <c r="O152" s="97">
        <f t="shared" si="61"/>
        <v>69.099999999999994</v>
      </c>
    </row>
    <row r="153" spans="2:15" ht="39.950000000000003" customHeight="1" x14ac:dyDescent="0.25">
      <c r="B153" s="74">
        <f t="shared" si="57"/>
        <v>82</v>
      </c>
      <c r="C153" s="74" t="s">
        <v>172</v>
      </c>
      <c r="D153" s="74" t="s">
        <v>479</v>
      </c>
      <c r="E153" s="118" t="s">
        <v>517</v>
      </c>
      <c r="F153" s="76" t="s">
        <v>63</v>
      </c>
      <c r="G153" s="74" t="s">
        <v>382</v>
      </c>
      <c r="H153" s="99">
        <v>6</v>
      </c>
      <c r="I153" s="100">
        <v>2</v>
      </c>
      <c r="J153" s="100">
        <f>(12/H153)*I153</f>
        <v>4</v>
      </c>
      <c r="K153" s="100">
        <f>VLOOKUP(C153,Resumo!$E$11:$G$15,3,0)</f>
        <v>1</v>
      </c>
      <c r="L153" s="100">
        <f>J153*K153</f>
        <v>4</v>
      </c>
      <c r="M153" s="96">
        <f>VLOOKUP(E153,'[1]A. Uniformes e EPI'!$E$11:$T$57,16,0)</f>
        <v>98.07</v>
      </c>
      <c r="N153" s="96">
        <f>TRUNC(O153/12,2)</f>
        <v>32.69</v>
      </c>
      <c r="O153" s="97">
        <f>L153*M153</f>
        <v>392.28</v>
      </c>
    </row>
    <row r="154" spans="2:15" ht="39.950000000000003" customHeight="1" x14ac:dyDescent="0.25">
      <c r="B154" s="74">
        <f t="shared" si="57"/>
        <v>83</v>
      </c>
      <c r="C154" s="74" t="s">
        <v>172</v>
      </c>
      <c r="D154" s="74" t="s">
        <v>477</v>
      </c>
      <c r="E154" s="118" t="s">
        <v>519</v>
      </c>
      <c r="F154" s="76" t="s">
        <v>63</v>
      </c>
      <c r="G154" s="74" t="s">
        <v>382</v>
      </c>
      <c r="H154" s="99">
        <v>6</v>
      </c>
      <c r="I154" s="100">
        <v>4</v>
      </c>
      <c r="J154" s="100">
        <f>(12/H154)*I154</f>
        <v>8</v>
      </c>
      <c r="K154" s="100">
        <f>VLOOKUP(C154,Resumo!$E$11:$G$15,3,0)</f>
        <v>1</v>
      </c>
      <c r="L154" s="100">
        <f>J154*K154</f>
        <v>8</v>
      </c>
      <c r="M154" s="96">
        <f>VLOOKUP(E154,'[1]A. Uniformes e EPI'!$E$11:$T$57,16,0)</f>
        <v>20.170000000000002</v>
      </c>
      <c r="N154" s="96">
        <f>TRUNC(O154/12,2)</f>
        <v>13.44</v>
      </c>
      <c r="O154" s="97">
        <f>L154*M154</f>
        <v>161.36000000000001</v>
      </c>
    </row>
    <row r="155" spans="2:15" ht="39.950000000000003" customHeight="1" x14ac:dyDescent="0.25">
      <c r="B155" s="74">
        <f t="shared" si="57"/>
        <v>84</v>
      </c>
      <c r="C155" s="74" t="s">
        <v>172</v>
      </c>
      <c r="D155" s="74" t="s">
        <v>535</v>
      </c>
      <c r="E155" s="118" t="s">
        <v>543</v>
      </c>
      <c r="F155" s="76" t="s">
        <v>63</v>
      </c>
      <c r="G155" s="74" t="s">
        <v>192</v>
      </c>
      <c r="H155" s="99">
        <v>12</v>
      </c>
      <c r="I155" s="100">
        <v>1</v>
      </c>
      <c r="J155" s="100">
        <v>1</v>
      </c>
      <c r="K155" s="100">
        <f>VLOOKUP(C155,Resumo!$E$11:$G$15,3,0)</f>
        <v>1</v>
      </c>
      <c r="L155" s="100">
        <f>J155*K155</f>
        <v>1</v>
      </c>
      <c r="M155" s="96">
        <f>VLOOKUP(E155,'[1]A. Uniformes e EPI'!$E$11:$T$57,16,0)</f>
        <v>119.96</v>
      </c>
      <c r="N155" s="96">
        <f>TRUNC(O155/12,2)</f>
        <v>9.99</v>
      </c>
      <c r="O155" s="97">
        <f>L155*M155</f>
        <v>119.96</v>
      </c>
    </row>
    <row r="156" spans="2:15" x14ac:dyDescent="0.25">
      <c r="B156" s="204" t="s">
        <v>566</v>
      </c>
      <c r="C156" s="204"/>
      <c r="D156" s="204"/>
      <c r="E156" s="204"/>
      <c r="F156" s="204"/>
      <c r="G156" s="204"/>
      <c r="H156" s="204"/>
      <c r="I156" s="204"/>
      <c r="J156" s="204"/>
      <c r="K156" s="204"/>
      <c r="L156" s="204"/>
      <c r="M156" s="204"/>
      <c r="N156" s="101">
        <f>SUM(N148:N155)</f>
        <v>157.47</v>
      </c>
      <c r="O156" s="102">
        <f>SUM(O148:O155)</f>
        <v>1889.98</v>
      </c>
    </row>
    <row r="157" spans="2:15" x14ac:dyDescent="0.25">
      <c r="B157" s="203" t="s">
        <v>538</v>
      </c>
      <c r="C157" s="203"/>
      <c r="D157" s="203"/>
      <c r="E157" s="203"/>
      <c r="F157" s="203"/>
      <c r="G157" s="203"/>
      <c r="H157" s="203"/>
      <c r="I157" s="203"/>
      <c r="J157" s="203"/>
      <c r="K157" s="203"/>
      <c r="L157" s="203"/>
      <c r="M157" s="203"/>
      <c r="N157" s="103">
        <f>AVERAGE(N146,N156)</f>
        <v>141.16499999999999</v>
      </c>
      <c r="O157" s="103">
        <f>AVERAGE(O146,O156)</f>
        <v>1694.29</v>
      </c>
    </row>
    <row r="158" spans="2:15" x14ac:dyDescent="0.25">
      <c r="B158" s="191" t="s">
        <v>638</v>
      </c>
      <c r="C158" s="192"/>
      <c r="D158" s="192"/>
      <c r="E158" s="192"/>
      <c r="F158" s="192"/>
      <c r="G158" s="192"/>
      <c r="H158" s="192"/>
      <c r="I158" s="192"/>
      <c r="J158" s="192"/>
      <c r="K158" s="192"/>
      <c r="L158" s="192"/>
      <c r="M158" s="193"/>
      <c r="N158" s="106">
        <v>0</v>
      </c>
      <c r="O158" s="106">
        <v>0</v>
      </c>
    </row>
    <row r="159" spans="2:15" x14ac:dyDescent="0.25">
      <c r="B159" s="203" t="s">
        <v>639</v>
      </c>
      <c r="C159" s="203"/>
      <c r="D159" s="203"/>
      <c r="E159" s="203"/>
      <c r="F159" s="203"/>
      <c r="G159" s="203"/>
      <c r="H159" s="203"/>
      <c r="I159" s="203"/>
      <c r="J159" s="203"/>
      <c r="K159" s="203"/>
      <c r="L159" s="203"/>
      <c r="M159" s="203"/>
      <c r="N159" s="106">
        <f>N157+N158</f>
        <v>141.16499999999999</v>
      </c>
      <c r="O159" s="106">
        <f>O157+O158</f>
        <v>1694.29</v>
      </c>
    </row>
    <row r="160" spans="2:15" x14ac:dyDescent="0.25">
      <c r="B160" s="208" t="s">
        <v>569</v>
      </c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10"/>
      <c r="N160" s="206">
        <f>VLOOKUP(C149,Resumo!$E$11:$G$15,3,0)</f>
        <v>1</v>
      </c>
      <c r="O160" s="207"/>
    </row>
    <row r="161" spans="2:15" x14ac:dyDescent="0.25">
      <c r="B161" s="205" t="s">
        <v>637</v>
      </c>
      <c r="C161" s="205"/>
      <c r="D161" s="205"/>
      <c r="E161" s="205"/>
      <c r="F161" s="205"/>
      <c r="G161" s="205"/>
      <c r="H161" s="205"/>
      <c r="I161" s="205"/>
      <c r="J161" s="205"/>
      <c r="K161" s="205"/>
      <c r="L161" s="205"/>
      <c r="M161" s="205"/>
      <c r="N161" s="104">
        <f>TRUNC(N157/N160,2)</f>
        <v>141.16</v>
      </c>
      <c r="O161" s="104">
        <f>TRUNC(O157/N160,2)</f>
        <v>1694.29</v>
      </c>
    </row>
    <row r="162" spans="2:15" x14ac:dyDescent="0.25">
      <c r="B162" s="205" t="s">
        <v>637</v>
      </c>
      <c r="C162" s="205"/>
      <c r="D162" s="205"/>
      <c r="E162" s="205"/>
      <c r="F162" s="205"/>
      <c r="G162" s="205"/>
      <c r="H162" s="205"/>
      <c r="I162" s="205"/>
      <c r="J162" s="205"/>
      <c r="K162" s="205"/>
      <c r="L162" s="205"/>
      <c r="M162" s="205"/>
      <c r="N162" s="104">
        <f>TRUNC(N158/N160,2)</f>
        <v>0</v>
      </c>
      <c r="O162" s="104">
        <f>TRUNC(O158/N160,2)</f>
        <v>0</v>
      </c>
    </row>
    <row r="164" spans="2:15" x14ac:dyDescent="0.25">
      <c r="B164" s="1" t="s">
        <v>540</v>
      </c>
    </row>
    <row r="165" spans="2:15" x14ac:dyDescent="0.25">
      <c r="B165" s="1" t="s">
        <v>542</v>
      </c>
    </row>
  </sheetData>
  <sortState xmlns:xlrd2="http://schemas.microsoft.com/office/spreadsheetml/2017/richdata2" ref="A14:O19">
    <sortCondition ref="D14:D19"/>
  </sortState>
  <mergeCells count="62">
    <mergeCell ref="B162:M162"/>
    <mergeCell ref="B45:M45"/>
    <mergeCell ref="B71:M71"/>
    <mergeCell ref="B104:M104"/>
    <mergeCell ref="B133:M133"/>
    <mergeCell ref="B161:M161"/>
    <mergeCell ref="B134:M134"/>
    <mergeCell ref="B158:M158"/>
    <mergeCell ref="B159:M159"/>
    <mergeCell ref="B160:M160"/>
    <mergeCell ref="B72:M72"/>
    <mergeCell ref="B101:M101"/>
    <mergeCell ref="B102:M102"/>
    <mergeCell ref="B103:M103"/>
    <mergeCell ref="B69:M69"/>
    <mergeCell ref="B70:M70"/>
    <mergeCell ref="N70:O70"/>
    <mergeCell ref="N160:O160"/>
    <mergeCell ref="B105:M105"/>
    <mergeCell ref="B130:M130"/>
    <mergeCell ref="B131:M131"/>
    <mergeCell ref="B132:M132"/>
    <mergeCell ref="N132:O132"/>
    <mergeCell ref="B146:M146"/>
    <mergeCell ref="B147:O147"/>
    <mergeCell ref="B156:M156"/>
    <mergeCell ref="B157:M157"/>
    <mergeCell ref="B119:O119"/>
    <mergeCell ref="B128:M128"/>
    <mergeCell ref="B129:M129"/>
    <mergeCell ref="B6:O6"/>
    <mergeCell ref="B7:O7"/>
    <mergeCell ref="B9:O9"/>
    <mergeCell ref="B30:O30"/>
    <mergeCell ref="B138:O138"/>
    <mergeCell ref="B65:O65"/>
    <mergeCell ref="B76:O76"/>
    <mergeCell ref="B86:M86"/>
    <mergeCell ref="B87:O87"/>
    <mergeCell ref="B97:M97"/>
    <mergeCell ref="B98:M98"/>
    <mergeCell ref="B43:M43"/>
    <mergeCell ref="B13:O13"/>
    <mergeCell ref="B21:O21"/>
    <mergeCell ref="B20:M20"/>
    <mergeCell ref="B28:M28"/>
    <mergeCell ref="B29:M29"/>
    <mergeCell ref="B36:O36"/>
    <mergeCell ref="B99:O99"/>
    <mergeCell ref="B109:O109"/>
    <mergeCell ref="B118:M118"/>
    <mergeCell ref="B42:M42"/>
    <mergeCell ref="B46:M46"/>
    <mergeCell ref="B50:O50"/>
    <mergeCell ref="B56:M56"/>
    <mergeCell ref="B57:O57"/>
    <mergeCell ref="B63:M63"/>
    <mergeCell ref="B64:M64"/>
    <mergeCell ref="N103:O103"/>
    <mergeCell ref="B44:M44"/>
    <mergeCell ref="N44:O44"/>
    <mergeCell ref="B68:M68"/>
  </mergeCells>
  <pageMargins left="0.19685039370078741" right="0.19685039370078741" top="0.39370078740157483" bottom="0.39370078740157483" header="0" footer="0"/>
  <pageSetup paperSize="9" scale="50" fitToHeight="0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5AE73-38B9-452F-882F-E1E644600C11}">
  <sheetPr codeName="Planilha9">
    <pageSetUpPr fitToPage="1"/>
  </sheetPr>
  <dimension ref="B1:J18"/>
  <sheetViews>
    <sheetView workbookViewId="0">
      <selection activeCell="G22" sqref="G22"/>
    </sheetView>
  </sheetViews>
  <sheetFormatPr defaultRowHeight="15" x14ac:dyDescent="0.25"/>
  <cols>
    <col min="1" max="1" width="3.7109375" customWidth="1"/>
    <col min="2" max="4" width="9.140625" customWidth="1"/>
    <col min="5" max="5" width="5" bestFit="1" customWidth="1"/>
    <col min="6" max="6" width="24.28515625" bestFit="1" customWidth="1"/>
    <col min="7" max="7" width="19.7109375" bestFit="1" customWidth="1"/>
  </cols>
  <sheetData>
    <row r="1" spans="2:10" s="1" customFormat="1" ht="15" customHeight="1" x14ac:dyDescent="0.25"/>
    <row r="2" spans="2:10" s="1" customFormat="1" ht="15" customHeight="1" x14ac:dyDescent="0.25">
      <c r="B2" s="2"/>
      <c r="C2" s="3"/>
      <c r="D2" s="3"/>
      <c r="E2" s="3"/>
      <c r="F2" s="3"/>
      <c r="G2" s="3"/>
      <c r="H2" s="3"/>
      <c r="I2" s="3"/>
      <c r="J2" s="38" t="s">
        <v>1</v>
      </c>
    </row>
    <row r="3" spans="2:10" s="1" customFormat="1" ht="15" customHeight="1" x14ac:dyDescent="0.25">
      <c r="B3" s="5"/>
      <c r="C3" s="7"/>
      <c r="D3" s="6"/>
      <c r="E3" s="7"/>
      <c r="F3" s="7"/>
      <c r="G3" s="7"/>
      <c r="H3" s="7"/>
      <c r="I3" s="7"/>
      <c r="J3" s="39" t="s">
        <v>2</v>
      </c>
    </row>
    <row r="4" spans="2:10" s="1" customFormat="1" ht="15" customHeight="1" x14ac:dyDescent="0.25">
      <c r="B4" s="8"/>
      <c r="C4" s="10"/>
      <c r="D4" s="9"/>
      <c r="E4" s="10"/>
      <c r="F4" s="10"/>
      <c r="G4" s="10"/>
      <c r="H4" s="10"/>
      <c r="I4" s="10"/>
      <c r="J4" s="40" t="s">
        <v>3</v>
      </c>
    </row>
    <row r="5" spans="2:10" s="1" customFormat="1" ht="12.75" x14ac:dyDescent="0.25"/>
    <row r="6" spans="2:10" s="1" customFormat="1" ht="15.75" customHeight="1" x14ac:dyDescent="0.25">
      <c r="B6" s="197" t="s">
        <v>588</v>
      </c>
      <c r="C6" s="198"/>
      <c r="D6" s="198"/>
      <c r="E6" s="198"/>
      <c r="F6" s="198"/>
      <c r="G6" s="198"/>
      <c r="H6" s="198"/>
      <c r="I6" s="198"/>
      <c r="J6" s="199"/>
    </row>
    <row r="7" spans="2:10" s="1" customFormat="1" ht="15.75" x14ac:dyDescent="0.25">
      <c r="B7" s="197"/>
      <c r="C7" s="198"/>
      <c r="D7" s="198"/>
      <c r="E7" s="198"/>
      <c r="F7" s="198"/>
      <c r="G7" s="198"/>
      <c r="H7" s="198"/>
      <c r="I7" s="198"/>
      <c r="J7" s="199"/>
    </row>
    <row r="9" spans="2:10" x14ac:dyDescent="0.25">
      <c r="B9" s="107" t="s">
        <v>586</v>
      </c>
      <c r="C9" s="1"/>
    </row>
    <row r="10" spans="2:10" x14ac:dyDescent="0.25">
      <c r="E10" s="119" t="s">
        <v>162</v>
      </c>
      <c r="F10" s="119" t="s">
        <v>584</v>
      </c>
      <c r="G10" s="119" t="s">
        <v>585</v>
      </c>
    </row>
    <row r="11" spans="2:10" x14ac:dyDescent="0.25">
      <c r="E11" s="113" t="s">
        <v>48</v>
      </c>
      <c r="F11" s="114" t="s">
        <v>130</v>
      </c>
      <c r="G11" s="117">
        <f>(1.5+0.3+0.56+0.85)%</f>
        <v>3.2100000000000004E-2</v>
      </c>
    </row>
    <row r="12" spans="2:10" x14ac:dyDescent="0.25">
      <c r="E12" s="113" t="s">
        <v>49</v>
      </c>
      <c r="F12" s="114" t="s">
        <v>131</v>
      </c>
      <c r="G12" s="117">
        <v>3.5000000000000003E-2</v>
      </c>
    </row>
    <row r="13" spans="2:10" x14ac:dyDescent="0.25">
      <c r="E13" s="113" t="s">
        <v>50</v>
      </c>
      <c r="F13" s="114" t="s">
        <v>132</v>
      </c>
      <c r="G13" s="117">
        <f>SUM(G14:G16)</f>
        <v>3.6499999999999998E-2</v>
      </c>
    </row>
    <row r="14" spans="2:10" x14ac:dyDescent="0.25">
      <c r="E14" s="74" t="s">
        <v>127</v>
      </c>
      <c r="F14" s="116" t="s">
        <v>136</v>
      </c>
      <c r="G14" s="115">
        <v>6.4999999999999997E-3</v>
      </c>
    </row>
    <row r="15" spans="2:10" x14ac:dyDescent="0.25">
      <c r="E15" s="74" t="s">
        <v>128</v>
      </c>
      <c r="F15" s="116" t="s">
        <v>135</v>
      </c>
      <c r="G15" s="115">
        <v>0.03</v>
      </c>
    </row>
    <row r="16" spans="2:10" x14ac:dyDescent="0.25">
      <c r="E16" s="22"/>
      <c r="F16" s="125"/>
      <c r="G16" s="29"/>
    </row>
    <row r="18" spans="2:10" x14ac:dyDescent="0.25">
      <c r="B18" s="215" t="s">
        <v>587</v>
      </c>
      <c r="C18" s="215"/>
      <c r="D18" s="215"/>
      <c r="E18" s="215"/>
      <c r="F18" s="215"/>
      <c r="G18" s="215"/>
      <c r="H18" s="215"/>
      <c r="I18" s="215"/>
      <c r="J18" s="215"/>
    </row>
  </sheetData>
  <mergeCells count="3">
    <mergeCell ref="B6:J6"/>
    <mergeCell ref="B18:J18"/>
    <mergeCell ref="B7:J7"/>
  </mergeCells>
  <printOptions horizontalCentered="1"/>
  <pageMargins left="0.19685039370078741" right="0.19685039370078741" top="0.39370078740157483" bottom="0.39370078740157483" header="0" footer="0"/>
  <pageSetup paperSize="9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Resumo</vt:lpstr>
      <vt:lpstr>1. Servente</vt:lpstr>
      <vt:lpstr>2. Copeiro</vt:lpstr>
      <vt:lpstr>3. Garçom</vt:lpstr>
      <vt:lpstr>4. Recepcionista</vt:lpstr>
      <vt:lpstr>5. Encarregado</vt:lpstr>
      <vt:lpstr>6789. Materiais</vt:lpstr>
      <vt:lpstr>A. Uniformes e EPI</vt:lpstr>
      <vt:lpstr>B. CITL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Dânyel M Carvalho</dc:creator>
  <cp:lastModifiedBy>Lucas Soares Rebelo</cp:lastModifiedBy>
  <cp:lastPrinted>2025-11-18T18:48:01Z</cp:lastPrinted>
  <dcterms:created xsi:type="dcterms:W3CDTF">2025-10-06T14:43:52Z</dcterms:created>
  <dcterms:modified xsi:type="dcterms:W3CDTF">2025-11-18T19:07:51Z</dcterms:modified>
</cp:coreProperties>
</file>