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SETOR 15SL\2026\EDITAIS 2026\EDITAL PE SRP Nº 08 - 90003-2026 - PROC 77 26 Sv Apoio Adm Proc  15ªSR\15ª SR 2026 APOIO\SITE CODEVASF\PLANILHAS\"/>
    </mc:Choice>
  </mc:AlternateContent>
  <xr:revisionPtr revIDLastSave="0" documentId="8_{E0372CC2-7A50-4D9B-B820-A7D843A9CF6D}" xr6:coauthVersionLast="47" xr6:coauthVersionMax="47" xr10:uidLastSave="{00000000-0000-0000-0000-000000000000}"/>
  <bookViews>
    <workbookView xWindow="-120" yWindow="-120" windowWidth="29040" windowHeight="15720" tabRatio="668" xr2:uid="{00000000-000D-0000-FFFF-FFFF00000000}"/>
  </bookViews>
  <sheets>
    <sheet name="Resumo" sheetId="2" r:id="rId1"/>
    <sheet name="BDI" sheetId="77" r:id="rId2"/>
    <sheet name="1.AgenteJr" sheetId="23" r:id="rId3"/>
    <sheet name="2.AgenteSn" sheetId="67" r:id="rId4"/>
    <sheet name="3.Mot" sheetId="68" r:id="rId5"/>
    <sheet name="4.OpeMaq" sheetId="69" r:id="rId6"/>
    <sheet name="5.AssistComun" sheetId="72" r:id="rId7"/>
    <sheet name="6.AnaAdmPl" sheetId="70" r:id="rId8"/>
    <sheet name="7.AnaAdmSn" sheetId="71" r:id="rId9"/>
    <sheet name="8.Diaria" sheetId="75" r:id="rId10"/>
    <sheet name="LEIAME" sheetId="55" r:id="rId11"/>
  </sheets>
  <definedNames>
    <definedName name="_xlnm.Print_Area" localSheetId="10">LEIAME!$A$1:$C$118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3" i="68" l="1"/>
  <c r="D43" i="67"/>
  <c r="D43" i="69"/>
  <c r="D43" i="72"/>
  <c r="D43" i="70"/>
  <c r="D43" i="71"/>
  <c r="D43" i="23"/>
  <c r="D21" i="71" l="1"/>
  <c r="D21" i="70"/>
  <c r="D21" i="72"/>
  <c r="D21" i="69"/>
  <c r="D21" i="68"/>
  <c r="D21" i="67"/>
  <c r="D21" i="23"/>
  <c r="D9" i="75" l="1"/>
  <c r="G10" i="2" s="1"/>
  <c r="D12" i="75"/>
  <c r="D13" i="75"/>
  <c r="D11" i="75" s="1"/>
  <c r="C21" i="75" s="1"/>
  <c r="D21" i="75" s="1"/>
  <c r="D24" i="75" s="1"/>
  <c r="D14" i="75"/>
  <c r="D15" i="75"/>
  <c r="D17" i="75"/>
  <c r="D25" i="72"/>
  <c r="D26" i="72" s="1"/>
  <c r="C35" i="72"/>
  <c r="C36" i="72"/>
  <c r="C49" i="72" s="1"/>
  <c r="C72" i="72" s="1"/>
  <c r="C37" i="72"/>
  <c r="C38" i="72"/>
  <c r="C39" i="72"/>
  <c r="C40" i="72"/>
  <c r="C29" i="72"/>
  <c r="C30" i="72"/>
  <c r="C54" i="72"/>
  <c r="C55" i="72"/>
  <c r="C57" i="72"/>
  <c r="C58" i="72"/>
  <c r="C71" i="72"/>
  <c r="D79" i="72"/>
  <c r="D81" i="72" s="1"/>
  <c r="D99" i="72" s="1"/>
  <c r="D80" i="72"/>
  <c r="D84" i="72"/>
  <c r="D85" i="72"/>
  <c r="D86" i="72"/>
  <c r="D83" i="72" s="1"/>
  <c r="D87" i="72"/>
  <c r="D88" i="72"/>
  <c r="D90" i="72"/>
  <c r="D91" i="72"/>
  <c r="D92" i="72"/>
  <c r="D89" i="72" s="1"/>
  <c r="D25" i="71"/>
  <c r="D26" i="71" s="1"/>
  <c r="C35" i="71"/>
  <c r="C36" i="71"/>
  <c r="C37" i="71"/>
  <c r="C38" i="71"/>
  <c r="C49" i="71" s="1"/>
  <c r="C72" i="71" s="1"/>
  <c r="C39" i="71"/>
  <c r="C40" i="71"/>
  <c r="C29" i="71"/>
  <c r="C30" i="71"/>
  <c r="C54" i="71"/>
  <c r="C55" i="71"/>
  <c r="C57" i="71"/>
  <c r="C58" i="71"/>
  <c r="C71" i="71"/>
  <c r="D79" i="71"/>
  <c r="D81" i="71" s="1"/>
  <c r="D99" i="71" s="1"/>
  <c r="D80" i="71"/>
  <c r="D84" i="71"/>
  <c r="D83" i="71" s="1"/>
  <c r="D85" i="71"/>
  <c r="D86" i="71"/>
  <c r="D87" i="71"/>
  <c r="D88" i="71"/>
  <c r="D90" i="71"/>
  <c r="D89" i="71" s="1"/>
  <c r="D91" i="71"/>
  <c r="D92" i="71"/>
  <c r="D25" i="70"/>
  <c r="D26" i="70" s="1"/>
  <c r="C35" i="70"/>
  <c r="C36" i="70"/>
  <c r="C49" i="70" s="1"/>
  <c r="C72" i="70" s="1"/>
  <c r="C37" i="70"/>
  <c r="C38" i="70"/>
  <c r="C39" i="70"/>
  <c r="C40" i="70"/>
  <c r="C29" i="70"/>
  <c r="C30" i="70"/>
  <c r="C54" i="70"/>
  <c r="C55" i="70"/>
  <c r="C57" i="70"/>
  <c r="C58" i="70"/>
  <c r="C71" i="70"/>
  <c r="D79" i="70"/>
  <c r="D80" i="70"/>
  <c r="D84" i="70"/>
  <c r="D83" i="70" s="1"/>
  <c r="D85" i="70"/>
  <c r="D86" i="70"/>
  <c r="D87" i="70"/>
  <c r="D88" i="70"/>
  <c r="D90" i="70"/>
  <c r="D89" i="70" s="1"/>
  <c r="D91" i="70"/>
  <c r="D92" i="70"/>
  <c r="D25" i="69"/>
  <c r="D26" i="69" s="1"/>
  <c r="C35" i="69"/>
  <c r="C36" i="69"/>
  <c r="C49" i="69" s="1"/>
  <c r="C72" i="69" s="1"/>
  <c r="C37" i="69"/>
  <c r="C38" i="69"/>
  <c r="C39" i="69"/>
  <c r="C40" i="69"/>
  <c r="C29" i="69"/>
  <c r="C30" i="69"/>
  <c r="C54" i="69"/>
  <c r="C59" i="69" s="1"/>
  <c r="C55" i="69"/>
  <c r="C57" i="69"/>
  <c r="C58" i="69"/>
  <c r="C71" i="69"/>
  <c r="D79" i="69"/>
  <c r="D80" i="69"/>
  <c r="D81" i="69" s="1"/>
  <c r="D84" i="69"/>
  <c r="D83" i="69" s="1"/>
  <c r="D85" i="69"/>
  <c r="D86" i="69"/>
  <c r="D87" i="69"/>
  <c r="D88" i="69"/>
  <c r="D90" i="69"/>
  <c r="D89" i="69" s="1"/>
  <c r="D91" i="69"/>
  <c r="D92" i="69"/>
  <c r="D79" i="68"/>
  <c r="D81" i="68" s="1"/>
  <c r="D99" i="68" s="1"/>
  <c r="D80" i="68"/>
  <c r="D25" i="68"/>
  <c r="D26" i="68" s="1"/>
  <c r="C35" i="68"/>
  <c r="C36" i="68"/>
  <c r="C37" i="68"/>
  <c r="C38" i="68"/>
  <c r="C39" i="68"/>
  <c r="C40" i="68"/>
  <c r="C29" i="68"/>
  <c r="C30" i="68"/>
  <c r="C54" i="68"/>
  <c r="C55" i="68"/>
  <c r="C57" i="68"/>
  <c r="C58" i="68"/>
  <c r="C71" i="68"/>
  <c r="D84" i="68"/>
  <c r="D85" i="68"/>
  <c r="D83" i="68" s="1"/>
  <c r="C93" i="68" s="1"/>
  <c r="D86" i="68"/>
  <c r="D87" i="68"/>
  <c r="D88" i="68"/>
  <c r="D90" i="68"/>
  <c r="D89" i="68" s="1"/>
  <c r="D91" i="68"/>
  <c r="D92" i="68"/>
  <c r="D25" i="67"/>
  <c r="D26" i="67" s="1"/>
  <c r="C35" i="67"/>
  <c r="C49" i="67" s="1"/>
  <c r="C72" i="67" s="1"/>
  <c r="C36" i="67"/>
  <c r="C37" i="67"/>
  <c r="C38" i="67"/>
  <c r="C39" i="67"/>
  <c r="C40" i="67"/>
  <c r="D84" i="67"/>
  <c r="D83" i="67" s="1"/>
  <c r="D85" i="67"/>
  <c r="D86" i="67"/>
  <c r="D87" i="67"/>
  <c r="D88" i="67"/>
  <c r="D90" i="67"/>
  <c r="D91" i="67"/>
  <c r="D92" i="67"/>
  <c r="D25" i="23"/>
  <c r="D26" i="23"/>
  <c r="D37" i="23" s="1"/>
  <c r="D63" i="23"/>
  <c r="C71" i="23"/>
  <c r="C35" i="23"/>
  <c r="C36" i="23"/>
  <c r="C37" i="23"/>
  <c r="C38" i="23"/>
  <c r="C39" i="23"/>
  <c r="C49" i="23" s="1"/>
  <c r="C72" i="23" s="1"/>
  <c r="C40" i="23"/>
  <c r="C29" i="23"/>
  <c r="C30" i="23"/>
  <c r="C54" i="23"/>
  <c r="C55" i="23"/>
  <c r="D55" i="23" s="1"/>
  <c r="C57" i="23"/>
  <c r="C58" i="23"/>
  <c r="D79" i="23"/>
  <c r="D80" i="23"/>
  <c r="D84" i="23"/>
  <c r="D83" i="23" s="1"/>
  <c r="D85" i="23"/>
  <c r="D86" i="23"/>
  <c r="D87" i="23"/>
  <c r="D88" i="23"/>
  <c r="D90" i="23"/>
  <c r="D91" i="23"/>
  <c r="D89" i="23" s="1"/>
  <c r="D92" i="23"/>
  <c r="E11" i="2"/>
  <c r="C5" i="75"/>
  <c r="C4" i="75"/>
  <c r="C3" i="75"/>
  <c r="C5" i="72"/>
  <c r="C4" i="72"/>
  <c r="C3" i="72"/>
  <c r="C5" i="71"/>
  <c r="C4" i="71"/>
  <c r="C3" i="71"/>
  <c r="C5" i="70"/>
  <c r="C4" i="70"/>
  <c r="C3" i="70"/>
  <c r="C5" i="69"/>
  <c r="C4" i="69"/>
  <c r="C3" i="69"/>
  <c r="C5" i="68"/>
  <c r="C4" i="68"/>
  <c r="C3" i="68"/>
  <c r="C5" i="67"/>
  <c r="C4" i="67"/>
  <c r="C3" i="67"/>
  <c r="C5" i="23"/>
  <c r="C4" i="23"/>
  <c r="C3" i="23"/>
  <c r="C15" i="77"/>
  <c r="C25" i="77" s="1"/>
  <c r="C21" i="77"/>
  <c r="H10" i="2"/>
  <c r="C59" i="72"/>
  <c r="C59" i="71"/>
  <c r="C71" i="67"/>
  <c r="D80" i="67"/>
  <c r="C29" i="67"/>
  <c r="C30" i="67"/>
  <c r="C54" i="67"/>
  <c r="C55" i="67"/>
  <c r="C57" i="67"/>
  <c r="C58" i="67"/>
  <c r="D79" i="67"/>
  <c r="D81" i="67" s="1"/>
  <c r="D99" i="67" s="1"/>
  <c r="C15" i="23"/>
  <c r="C93" i="70" l="1"/>
  <c r="C93" i="71"/>
  <c r="D95" i="68"/>
  <c r="C80" i="68"/>
  <c r="C79" i="68"/>
  <c r="D55" i="68"/>
  <c r="C93" i="72"/>
  <c r="C59" i="67"/>
  <c r="C93" i="69"/>
  <c r="C31" i="67"/>
  <c r="C48" i="67" s="1"/>
  <c r="C31" i="70"/>
  <c r="D89" i="67"/>
  <c r="C93" i="67" s="1"/>
  <c r="C59" i="70"/>
  <c r="C93" i="23"/>
  <c r="C31" i="69"/>
  <c r="C48" i="69" s="1"/>
  <c r="C31" i="72"/>
  <c r="D31" i="72" s="1"/>
  <c r="C59" i="23"/>
  <c r="C31" i="68"/>
  <c r="C48" i="68" s="1"/>
  <c r="C49" i="68"/>
  <c r="C72" i="68" s="1"/>
  <c r="D81" i="23"/>
  <c r="D99" i="23" s="1"/>
  <c r="C31" i="23"/>
  <c r="C48" i="23" s="1"/>
  <c r="C59" i="68"/>
  <c r="D81" i="70"/>
  <c r="D99" i="70" s="1"/>
  <c r="C81" i="23"/>
  <c r="C81" i="69"/>
  <c r="D99" i="69"/>
  <c r="D95" i="69"/>
  <c r="D44" i="69"/>
  <c r="D42" i="69"/>
  <c r="D69" i="69"/>
  <c r="D39" i="69"/>
  <c r="D31" i="69"/>
  <c r="D58" i="69"/>
  <c r="D38" i="69"/>
  <c r="D67" i="69"/>
  <c r="D33" i="69"/>
  <c r="D66" i="69"/>
  <c r="D30" i="67"/>
  <c r="D42" i="67"/>
  <c r="D44" i="67"/>
  <c r="D29" i="68"/>
  <c r="D42" i="68"/>
  <c r="D50" i="68" s="1"/>
  <c r="C50" i="68" s="1"/>
  <c r="D42" i="70"/>
  <c r="D50" i="70" s="1"/>
  <c r="C50" i="70" s="1"/>
  <c r="D44" i="70"/>
  <c r="D44" i="72"/>
  <c r="D50" i="72" s="1"/>
  <c r="C50" i="72" s="1"/>
  <c r="D42" i="72"/>
  <c r="D65" i="23"/>
  <c r="D42" i="23"/>
  <c r="D44" i="23"/>
  <c r="D50" i="23" s="1"/>
  <c r="C50" i="23" s="1"/>
  <c r="C48" i="70"/>
  <c r="D44" i="71"/>
  <c r="D50" i="71" s="1"/>
  <c r="C50" i="71" s="1"/>
  <c r="D42" i="71"/>
  <c r="D69" i="68"/>
  <c r="D34" i="68"/>
  <c r="C31" i="71"/>
  <c r="C48" i="71" s="1"/>
  <c r="D62" i="68"/>
  <c r="D23" i="75"/>
  <c r="D25" i="75" s="1"/>
  <c r="D37" i="71"/>
  <c r="D57" i="71"/>
  <c r="D65" i="71"/>
  <c r="D38" i="71"/>
  <c r="D66" i="71"/>
  <c r="C81" i="71"/>
  <c r="C79" i="71"/>
  <c r="D31" i="71"/>
  <c r="D39" i="71"/>
  <c r="D58" i="71"/>
  <c r="D67" i="71"/>
  <c r="C80" i="71"/>
  <c r="D55" i="71"/>
  <c r="D40" i="71"/>
  <c r="D54" i="71"/>
  <c r="D68" i="71"/>
  <c r="D95" i="71"/>
  <c r="D34" i="71"/>
  <c r="D62" i="71"/>
  <c r="D33" i="71"/>
  <c r="D69" i="71"/>
  <c r="D29" i="71"/>
  <c r="D35" i="71"/>
  <c r="D56" i="71"/>
  <c r="D63" i="71"/>
  <c r="D30" i="71"/>
  <c r="D36" i="71"/>
  <c r="D64" i="71"/>
  <c r="D31" i="70"/>
  <c r="D39" i="70"/>
  <c r="D58" i="70"/>
  <c r="D67" i="70"/>
  <c r="C79" i="70"/>
  <c r="D36" i="70"/>
  <c r="C80" i="70"/>
  <c r="D40" i="70"/>
  <c r="D54" i="70"/>
  <c r="D68" i="70"/>
  <c r="D64" i="70"/>
  <c r="D33" i="70"/>
  <c r="D69" i="70"/>
  <c r="D95" i="70"/>
  <c r="D34" i="70"/>
  <c r="D55" i="70"/>
  <c r="D62" i="70"/>
  <c r="D66" i="70"/>
  <c r="D29" i="70"/>
  <c r="D35" i="70"/>
  <c r="D56" i="70"/>
  <c r="D63" i="70"/>
  <c r="D30" i="70"/>
  <c r="D37" i="70"/>
  <c r="D57" i="70"/>
  <c r="D65" i="70"/>
  <c r="C81" i="70"/>
  <c r="D38" i="70"/>
  <c r="D37" i="72"/>
  <c r="D66" i="72"/>
  <c r="D68" i="72"/>
  <c r="C80" i="72"/>
  <c r="D30" i="72"/>
  <c r="D38" i="72"/>
  <c r="D58" i="72"/>
  <c r="D67" i="72"/>
  <c r="C81" i="72"/>
  <c r="D39" i="72"/>
  <c r="D54" i="72"/>
  <c r="D29" i="72"/>
  <c r="D40" i="72"/>
  <c r="D69" i="72"/>
  <c r="C79" i="72"/>
  <c r="D33" i="72"/>
  <c r="D55" i="72"/>
  <c r="D62" i="72"/>
  <c r="D95" i="72"/>
  <c r="D34" i="72"/>
  <c r="D56" i="72"/>
  <c r="D63" i="72"/>
  <c r="D35" i="72"/>
  <c r="D64" i="72"/>
  <c r="D36" i="72"/>
  <c r="D57" i="72"/>
  <c r="D65" i="72"/>
  <c r="D68" i="69"/>
  <c r="D54" i="69"/>
  <c r="D40" i="69"/>
  <c r="C79" i="69"/>
  <c r="D65" i="69"/>
  <c r="D57" i="69"/>
  <c r="D37" i="69"/>
  <c r="C80" i="69"/>
  <c r="D64" i="69"/>
  <c r="D36" i="69"/>
  <c r="D30" i="69"/>
  <c r="D29" i="69"/>
  <c r="D48" i="69" s="1"/>
  <c r="D63" i="69"/>
  <c r="D56" i="69"/>
  <c r="D35" i="69"/>
  <c r="D62" i="69"/>
  <c r="D55" i="69"/>
  <c r="D50" i="69"/>
  <c r="C50" i="69" s="1"/>
  <c r="D34" i="69"/>
  <c r="C81" i="68"/>
  <c r="D68" i="68"/>
  <c r="D54" i="68"/>
  <c r="D40" i="68"/>
  <c r="D33" i="68"/>
  <c r="D67" i="68"/>
  <c r="D58" i="68"/>
  <c r="D39" i="68"/>
  <c r="D31" i="68"/>
  <c r="D65" i="68"/>
  <c r="D57" i="68"/>
  <c r="D37" i="68"/>
  <c r="D64" i="68"/>
  <c r="D36" i="68"/>
  <c r="D30" i="68"/>
  <c r="D48" i="68" s="1"/>
  <c r="D66" i="68"/>
  <c r="D38" i="68"/>
  <c r="D63" i="68"/>
  <c r="D56" i="68"/>
  <c r="D35" i="68"/>
  <c r="D62" i="67"/>
  <c r="D37" i="67"/>
  <c r="D29" i="67"/>
  <c r="D69" i="67"/>
  <c r="D36" i="67"/>
  <c r="D95" i="67"/>
  <c r="D50" i="67"/>
  <c r="C50" i="67" s="1"/>
  <c r="D66" i="67"/>
  <c r="D57" i="67"/>
  <c r="D33" i="67"/>
  <c r="D65" i="67"/>
  <c r="D56" i="67"/>
  <c r="D40" i="67"/>
  <c r="D68" i="67"/>
  <c r="D35" i="67"/>
  <c r="C80" i="67"/>
  <c r="D64" i="67"/>
  <c r="D55" i="67"/>
  <c r="D39" i="67"/>
  <c r="D67" i="67"/>
  <c r="D58" i="67"/>
  <c r="D34" i="67"/>
  <c r="C79" i="67"/>
  <c r="C81" i="67"/>
  <c r="D63" i="67"/>
  <c r="D54" i="67"/>
  <c r="D38" i="67"/>
  <c r="C80" i="23"/>
  <c r="D36" i="23"/>
  <c r="D62" i="23"/>
  <c r="C79" i="23"/>
  <c r="D54" i="23"/>
  <c r="D35" i="23"/>
  <c r="D64" i="23"/>
  <c r="D58" i="23"/>
  <c r="D34" i="23"/>
  <c r="D69" i="23"/>
  <c r="D95" i="23"/>
  <c r="D33" i="23"/>
  <c r="D30" i="23"/>
  <c r="D68" i="23"/>
  <c r="D57" i="23"/>
  <c r="D40" i="23"/>
  <c r="D29" i="23"/>
  <c r="D67" i="23"/>
  <c r="D39" i="23"/>
  <c r="D31" i="23"/>
  <c r="D66" i="23"/>
  <c r="D56" i="23"/>
  <c r="D38" i="23"/>
  <c r="C48" i="72" l="1"/>
  <c r="D31" i="67"/>
  <c r="D48" i="67" s="1"/>
  <c r="D61" i="67"/>
  <c r="D70" i="67" s="1"/>
  <c r="C70" i="67" s="1"/>
  <c r="D59" i="71"/>
  <c r="D97" i="71" s="1"/>
  <c r="D61" i="68"/>
  <c r="D70" i="68" s="1"/>
  <c r="C70" i="68" s="1"/>
  <c r="D61" i="72"/>
  <c r="D70" i="72" s="1"/>
  <c r="C70" i="72" s="1"/>
  <c r="D61" i="70"/>
  <c r="D70" i="70" s="1"/>
  <c r="C70" i="70" s="1"/>
  <c r="D61" i="69"/>
  <c r="D70" i="69" s="1"/>
  <c r="C70" i="69" s="1"/>
  <c r="D61" i="23"/>
  <c r="D70" i="23" s="1"/>
  <c r="D71" i="23" s="1"/>
  <c r="I10" i="2"/>
  <c r="J10" i="2" s="1"/>
  <c r="L10" i="2" s="1"/>
  <c r="D28" i="75"/>
  <c r="D48" i="71"/>
  <c r="D61" i="71"/>
  <c r="D70" i="71" s="1"/>
  <c r="D49" i="71"/>
  <c r="D103" i="71" s="1"/>
  <c r="D49" i="70"/>
  <c r="D103" i="70" s="1"/>
  <c r="D48" i="70"/>
  <c r="D59" i="70"/>
  <c r="D97" i="70" s="1"/>
  <c r="D48" i="72"/>
  <c r="D59" i="72"/>
  <c r="D97" i="72" s="1"/>
  <c r="D49" i="72"/>
  <c r="D103" i="72" s="1"/>
  <c r="D49" i="69"/>
  <c r="D103" i="69" s="1"/>
  <c r="D59" i="69"/>
  <c r="D97" i="69" s="1"/>
  <c r="D59" i="68"/>
  <c r="D97" i="68" s="1"/>
  <c r="D49" i="68"/>
  <c r="D103" i="68" s="1"/>
  <c r="D49" i="67"/>
  <c r="D103" i="67" s="1"/>
  <c r="D59" i="67"/>
  <c r="D97" i="67" s="1"/>
  <c r="D59" i="23"/>
  <c r="D97" i="23" s="1"/>
  <c r="D49" i="23"/>
  <c r="D103" i="23" s="1"/>
  <c r="D48" i="23"/>
  <c r="D71" i="70"/>
  <c r="D72" i="70" s="1"/>
  <c r="D73" i="70" s="1"/>
  <c r="C73" i="70" s="1"/>
  <c r="D71" i="72"/>
  <c r="D72" i="72" s="1"/>
  <c r="D73" i="72" s="1"/>
  <c r="D71" i="69"/>
  <c r="D72" i="69" s="1"/>
  <c r="D73" i="69" s="1"/>
  <c r="D71" i="68"/>
  <c r="D72" i="68" s="1"/>
  <c r="D73" i="68" s="1"/>
  <c r="D71" i="67" l="1"/>
  <c r="D72" i="67" s="1"/>
  <c r="D72" i="23"/>
  <c r="D73" i="23" s="1"/>
  <c r="D73" i="67"/>
  <c r="D98" i="67" s="1"/>
  <c r="K10" i="2"/>
  <c r="C70" i="23"/>
  <c r="D71" i="71"/>
  <c r="D72" i="71" s="1"/>
  <c r="C70" i="71"/>
  <c r="D51" i="71"/>
  <c r="D104" i="71"/>
  <c r="D104" i="70"/>
  <c r="D51" i="70"/>
  <c r="D51" i="72"/>
  <c r="D104" i="72"/>
  <c r="D104" i="69"/>
  <c r="D51" i="69"/>
  <c r="D51" i="68"/>
  <c r="D104" i="68"/>
  <c r="D51" i="67"/>
  <c r="D104" i="67"/>
  <c r="D51" i="23"/>
  <c r="D104" i="23"/>
  <c r="D98" i="70"/>
  <c r="D105" i="70"/>
  <c r="D105" i="72"/>
  <c r="C73" i="72"/>
  <c r="D98" i="72"/>
  <c r="D105" i="67"/>
  <c r="C73" i="67"/>
  <c r="D105" i="23"/>
  <c r="D98" i="23"/>
  <c r="C73" i="23"/>
  <c r="C73" i="69"/>
  <c r="D105" i="69"/>
  <c r="D98" i="69"/>
  <c r="D105" i="68"/>
  <c r="D98" i="68"/>
  <c r="C73" i="68"/>
  <c r="D73" i="71" l="1"/>
  <c r="D96" i="71"/>
  <c r="C51" i="71"/>
  <c r="C73" i="71"/>
  <c r="D98" i="71"/>
  <c r="D105" i="71"/>
  <c r="D96" i="70"/>
  <c r="D100" i="70" s="1"/>
  <c r="C51" i="70"/>
  <c r="D96" i="72"/>
  <c r="D100" i="72" s="1"/>
  <c r="C51" i="72"/>
  <c r="D96" i="69"/>
  <c r="D100" i="69" s="1"/>
  <c r="H6" i="2" s="1"/>
  <c r="C51" i="69"/>
  <c r="C51" i="68"/>
  <c r="D96" i="68"/>
  <c r="D100" i="68" s="1"/>
  <c r="C51" i="67"/>
  <c r="D96" i="67"/>
  <c r="D100" i="67" s="1"/>
  <c r="C51" i="23"/>
  <c r="D96" i="23"/>
  <c r="D100" i="23" s="1"/>
  <c r="D93" i="69" l="1"/>
  <c r="D101" i="69" s="1"/>
  <c r="D102" i="69" s="1"/>
  <c r="I6" i="2" s="1"/>
  <c r="J6" i="2" s="1"/>
  <c r="L6" i="2" s="1"/>
  <c r="D93" i="68"/>
  <c r="D101" i="68" s="1"/>
  <c r="D102" i="68" s="1"/>
  <c r="I5" i="2" s="1"/>
  <c r="J5" i="2" s="1"/>
  <c r="L5" i="2" s="1"/>
  <c r="H5" i="2"/>
  <c r="D93" i="23"/>
  <c r="D101" i="23" s="1"/>
  <c r="D102" i="23" s="1"/>
  <c r="I3" i="2" s="1"/>
  <c r="J3" i="2" s="1"/>
  <c r="H3" i="2"/>
  <c r="D100" i="71"/>
  <c r="H8" i="2"/>
  <c r="D93" i="70"/>
  <c r="D101" i="70" s="1"/>
  <c r="D102" i="70" s="1"/>
  <c r="I8" i="2" s="1"/>
  <c r="H7" i="2"/>
  <c r="D93" i="72"/>
  <c r="D101" i="72" s="1"/>
  <c r="D102" i="72" s="1"/>
  <c r="I7" i="2" s="1"/>
  <c r="J7" i="2" s="1"/>
  <c r="L7" i="2" s="1"/>
  <c r="H4" i="2"/>
  <c r="D93" i="67"/>
  <c r="D101" i="67" s="1"/>
  <c r="D102" i="67" s="1"/>
  <c r="I4" i="2" s="1"/>
  <c r="K4" i="2" s="1"/>
  <c r="K6" i="2" l="1"/>
  <c r="K5" i="2"/>
  <c r="K7" i="2"/>
  <c r="K3" i="2"/>
  <c r="H9" i="2"/>
  <c r="D93" i="71"/>
  <c r="D101" i="71" s="1"/>
  <c r="D102" i="71" s="1"/>
  <c r="I9" i="2" s="1"/>
  <c r="K8" i="2"/>
  <c r="J8" i="2"/>
  <c r="L8" i="2" s="1"/>
  <c r="J4" i="2"/>
  <c r="L4" i="2" s="1"/>
  <c r="L3" i="2"/>
  <c r="K9" i="2" l="1"/>
  <c r="J9" i="2"/>
  <c r="L9" i="2" l="1"/>
  <c r="L11" i="2" s="1"/>
  <c r="J11" i="2"/>
</calcChain>
</file>

<file path=xl/sharedStrings.xml><?xml version="1.0" encoding="utf-8"?>
<sst xmlns="http://schemas.openxmlformats.org/spreadsheetml/2006/main" count="2348" uniqueCount="423">
  <si>
    <t>Item</t>
  </si>
  <si>
    <t>Composição da Remuneração</t>
  </si>
  <si>
    <t>Valor (R$)</t>
  </si>
  <si>
    <t>A</t>
  </si>
  <si>
    <t>B</t>
  </si>
  <si>
    <t>C</t>
  </si>
  <si>
    <t>Outros (especificar)</t>
  </si>
  <si>
    <t>FGTS</t>
  </si>
  <si>
    <t>COFINS</t>
  </si>
  <si>
    <t>PIS</t>
  </si>
  <si>
    <t>ISSQN</t>
  </si>
  <si>
    <t>Discriminação dos serviços</t>
  </si>
  <si>
    <t>Classificação Brasileira de Ocupações (CBO)</t>
  </si>
  <si>
    <t>Categoria profissional (vinculada à execução contratual)</t>
  </si>
  <si>
    <t xml:space="preserve">13º salário   </t>
  </si>
  <si>
    <t>Benefícios mensais e diários</t>
  </si>
  <si>
    <t>Porcentagem (%)</t>
  </si>
  <si>
    <t xml:space="preserve">Custos Indiretos   </t>
  </si>
  <si>
    <t>1.1</t>
  </si>
  <si>
    <t>2.2</t>
  </si>
  <si>
    <t>1.2</t>
  </si>
  <si>
    <t>2.1</t>
  </si>
  <si>
    <t>1.3</t>
  </si>
  <si>
    <t>1.4</t>
  </si>
  <si>
    <t>1.5</t>
  </si>
  <si>
    <t>2.3</t>
  </si>
  <si>
    <t>3.2</t>
  </si>
  <si>
    <t>3.3</t>
  </si>
  <si>
    <t>3.4</t>
  </si>
  <si>
    <t>4.1</t>
  </si>
  <si>
    <t>4.2</t>
  </si>
  <si>
    <t>5.1</t>
  </si>
  <si>
    <t>5.2</t>
  </si>
  <si>
    <t>6.1</t>
  </si>
  <si>
    <t>6.2</t>
  </si>
  <si>
    <t>6.3</t>
  </si>
  <si>
    <t>SINAPI</t>
  </si>
  <si>
    <t xml:space="preserve">PLANILHA DE CUSTO E FORMAÇÃO DE PREÇOS </t>
  </si>
  <si>
    <t xml:space="preserve">Data da Apresentação da Proposta: </t>
  </si>
  <si>
    <t xml:space="preserve">Munícipio/UF: </t>
  </si>
  <si>
    <t>Brasília/DF</t>
  </si>
  <si>
    <t>Ano do Acordo, Convenção ou Dissídio Coletivo:</t>
  </si>
  <si>
    <t>Salário Educação</t>
  </si>
  <si>
    <t>SESC - SESI</t>
  </si>
  <si>
    <t>SENAI - SENAC</t>
  </si>
  <si>
    <t>SEBRAE</t>
  </si>
  <si>
    <t>INCRA</t>
  </si>
  <si>
    <t>Piso normativo da categoria profissional</t>
  </si>
  <si>
    <t>Salário proposto no contrato</t>
  </si>
  <si>
    <t>Referência</t>
  </si>
  <si>
    <t>CCT</t>
  </si>
  <si>
    <t>SICRO</t>
  </si>
  <si>
    <t>Adicional de Férias (1/3 Constitucional)</t>
  </si>
  <si>
    <t>Ausências por enfermidade</t>
  </si>
  <si>
    <t>Salário Base</t>
  </si>
  <si>
    <t>Data base CCT</t>
  </si>
  <si>
    <t>Tipo de serviço / posto</t>
  </si>
  <si>
    <t>CBO</t>
  </si>
  <si>
    <t>CNPJ:</t>
  </si>
  <si>
    <t>Soma</t>
  </si>
  <si>
    <t>VALOR MENSAL DO CONTRATO</t>
  </si>
  <si>
    <t>Registro no MTE</t>
  </si>
  <si>
    <t>4110-10</t>
  </si>
  <si>
    <t>horas/semana</t>
  </si>
  <si>
    <t>M1</t>
  </si>
  <si>
    <t>Total Módulo 1</t>
  </si>
  <si>
    <t>M2</t>
  </si>
  <si>
    <t>Total Módulo 2</t>
  </si>
  <si>
    <t>Total Submódulo 2.2</t>
  </si>
  <si>
    <t>Total Submódulo 2.3</t>
  </si>
  <si>
    <t>Total Módulo 5</t>
  </si>
  <si>
    <t>M3</t>
  </si>
  <si>
    <t>M4</t>
  </si>
  <si>
    <t>M5</t>
  </si>
  <si>
    <t>MÓDULO 1: Composição da remuneração</t>
  </si>
  <si>
    <t>MÓDULO 2: Encargos e benefícios anuais, mensais e diários</t>
  </si>
  <si>
    <t>MÓDULO 5: Insumos de mão de obra</t>
  </si>
  <si>
    <t>M6</t>
  </si>
  <si>
    <t>INSS</t>
  </si>
  <si>
    <t>Outros (Especificar Cláusula do ACT/CCT)</t>
  </si>
  <si>
    <t>Especificar</t>
  </si>
  <si>
    <t>Valor</t>
  </si>
  <si>
    <t>SAT = RAT x FAP</t>
  </si>
  <si>
    <t>Aviso Prévio Trabalhado (APT)</t>
  </si>
  <si>
    <t>Aviso Prévio Indenizado (API)</t>
  </si>
  <si>
    <t>Incidencia do FGTS sobre API</t>
  </si>
  <si>
    <t>Elementos de Custo para Provisão</t>
  </si>
  <si>
    <t>Dados da Proponente</t>
  </si>
  <si>
    <t>Nome da Empresa:</t>
  </si>
  <si>
    <t>Regime Tributário:</t>
  </si>
  <si>
    <t>ORIENTAÇÕES E JUSTIFICATIVAS</t>
  </si>
  <si>
    <t>2.1.1</t>
  </si>
  <si>
    <t>2.1.2</t>
  </si>
  <si>
    <t>2.1.3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</si>
  <si>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</si>
  <si>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</si>
  <si>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</si>
  <si>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</si>
  <si>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</si>
  <si>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</si>
  <si>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</si>
  <si>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</si>
  <si>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2.3.1</t>
  </si>
  <si>
    <t>2.3.3</t>
  </si>
  <si>
    <t>2.3.6</t>
  </si>
  <si>
    <t>2.3.2</t>
  </si>
  <si>
    <t>2.3.4</t>
  </si>
  <si>
    <t>2.3.5</t>
  </si>
  <si>
    <t>3.1.1</t>
  </si>
  <si>
    <t>3.1.2</t>
  </si>
  <si>
    <t>6.1.1</t>
  </si>
  <si>
    <t>6.1.2</t>
  </si>
  <si>
    <t>6.1.3</t>
  </si>
  <si>
    <t>6.3.1</t>
  </si>
  <si>
    <t>6.3.2</t>
  </si>
  <si>
    <t>6.3.3</t>
  </si>
  <si>
    <t>SM2.1</t>
  </si>
  <si>
    <t>SM2.2</t>
  </si>
  <si>
    <t>SM2.3</t>
  </si>
  <si>
    <t>A1</t>
  </si>
  <si>
    <t>A2</t>
  </si>
  <si>
    <t>A3</t>
  </si>
  <si>
    <t>B1</t>
  </si>
  <si>
    <t>B2</t>
  </si>
  <si>
    <t>B3</t>
  </si>
  <si>
    <t>B4</t>
  </si>
  <si>
    <t>B5</t>
  </si>
  <si>
    <t>B6</t>
  </si>
  <si>
    <t>B7</t>
  </si>
  <si>
    <t>B8</t>
  </si>
  <si>
    <t>C. Mão de obra vinculada à execução contratual</t>
  </si>
  <si>
    <t>C1</t>
  </si>
  <si>
    <t>C2</t>
  </si>
  <si>
    <t>C3</t>
  </si>
  <si>
    <t>C6</t>
  </si>
  <si>
    <t>C7</t>
  </si>
  <si>
    <t>C8</t>
  </si>
  <si>
    <t>Fim vigência CCT</t>
  </si>
  <si>
    <t>Meses de execução contratual:</t>
  </si>
  <si>
    <t>TM1</t>
  </si>
  <si>
    <t>TM2</t>
  </si>
  <si>
    <t>TM3</t>
  </si>
  <si>
    <t>TM4</t>
  </si>
  <si>
    <t>TM5</t>
  </si>
  <si>
    <t>TM6</t>
  </si>
  <si>
    <t>MÓDULO 6: Custos indiretos, tributos e lucro</t>
  </si>
  <si>
    <t>QUADRO-RESUMO VALOR MENSAL POR EMPREGADO</t>
  </si>
  <si>
    <t>VM</t>
  </si>
  <si>
    <t>PLANILHA DE CUSTOS E FORMAÇÃO DE PREÇOS PARA SERVIÇOS DEDICADOS</t>
  </si>
  <si>
    <t>Contribuição Previdenciária sobre a Folha de Pagamentos (CPFP); Art. 22, Inciso I, da Lei nº 8.212/91; Lei 13.161/2015, IN RFB nº 1.436/2013, Acórdão TCU 93/2015, 480/2015, 6013/2015</t>
  </si>
  <si>
    <t>Fundo de Garantia do Tempo de Serviço (FGTS); art. 15 da Lei 8.036/90</t>
  </si>
  <si>
    <t>FIXO = 1/12</t>
  </si>
  <si>
    <t>FIXO = 1/12/3</t>
  </si>
  <si>
    <t>FIXO = 20%</t>
  </si>
  <si>
    <t>FIXO = 8%</t>
  </si>
  <si>
    <t>RAT = 1%,2%,3% e FAP = 0,5 à 2,0</t>
  </si>
  <si>
    <t>Apresentar extrato do eSocial com indíce; Seguro de Acidente de Trabalho (SAT ou GILRAT); Anexo V do Regulamento da Previdência Social – RPS (Decreto n. 3.048/1999), Instrução Normativa RFB n. 971/2009. Súmula 351 do STJ. Acórdão TCU nº 2831/2015</t>
  </si>
  <si>
    <t>Váriavel do FPAS = 2,5% à 0%</t>
  </si>
  <si>
    <t>Váriavel do FPAS = 1,5% à 0%</t>
  </si>
  <si>
    <t>Váriavel do FPAS = 1,0% à 0%</t>
  </si>
  <si>
    <t>Váriavel do FPAS = 0,6% à 0%</t>
  </si>
  <si>
    <t>Váriavel do FPAS = 0,2% à 0%</t>
  </si>
  <si>
    <t>Considerado FPAS 515 - Comércio e Serviços, em caso de alteração apresentar extrato do eSocial com FPAS; Contribuições Sociais; art. 3º da Lei nº. 11.457/2007; IN RFB 971/2009 (Anexo II)</t>
  </si>
  <si>
    <t>f=(X*22)-(R*0,06*22/30)</t>
  </si>
  <si>
    <t>Em caso de desconto na folha de maximo de 20% do vale, o mesmo deve ser integrado a proposta. Apresentar inscrição no Programa de Alimentação do Trabalhador – PAT, Auxílio Alimentação: § 2º, art. 457 da CLT; Lei 6.321/1976.</t>
  </si>
  <si>
    <t>Máximo = SICRO / Mínimo = CCT</t>
  </si>
  <si>
    <t>Mínimo = CCT</t>
  </si>
  <si>
    <t>Benefício conforme política da empresa ou Convenção Coletiva de Trabalho (CCT). Em inexistência de cláusula o valor poderá ser zero.</t>
  </si>
  <si>
    <t>As % não podem ser modificadas na proposta, para manter a isonomia da licitação, pois trata-se de provisões de verbas indenizatórias obrigatórias, porém de estimativa probabilistica que podem modificar conforme andamento do contrato.</t>
  </si>
  <si>
    <t>Porcentagens FIXAS</t>
  </si>
  <si>
    <t>f=1/12*5%=0,42%</t>
  </si>
  <si>
    <t>f=8%*40%*(1+2/12+[1/3*1/12])</t>
  </si>
  <si>
    <t>Multa sobre saldo FGTS</t>
  </si>
  <si>
    <t>Modelo STJ Adaptado. 8% = FGTS, 40% multa FGTS, ()=Remuneração + férias + 13 + 1/3 férias, considera-se pior cenario de 100% de demissão sem justa causa. Multa compensatória, art.18, caput § 1º da Lei nº 8.036/90; OJ-SDI1-42 – TST, Lei n. 13.932/2019 (extinção contribuição social 10%)</t>
  </si>
  <si>
    <t>C9</t>
  </si>
  <si>
    <t>Modelo STJ. 1/12 = proporção mensal (rescisão), 5% = prob de API. art. 487 § 1º da CLT; art. 7º, XXI da CF/88</t>
  </si>
  <si>
    <t>FIXO = SM2.2 * (1/12+1/12/3)</t>
  </si>
  <si>
    <t>CF/88 art 7 Inciso VIII; Leis 4.090/1962 e 4.749/1962; Decreto 57.155/1965; Súmulas nº 14 e 157 – TST; Acórdão TCU 1.753/2008</t>
  </si>
  <si>
    <t>Art. 7º, XVII, CF/88; Art. 129 a 153 da CLT; Súmulas 14, 100, 171, 261; art. 214 § 4º do Decreto nº 3.048/99, Art. 28 § 9º, 245 alínea “d” da Lei nº 8.212/91, art. 134 e 137 da CLT, Súmula nº 7 – TST, Súmula Nº 81 – TST</t>
  </si>
  <si>
    <t>Art. 7º, VIII e XVII, CF/88</t>
  </si>
  <si>
    <t>IN MP 02/08 e 06/12; Acórdão TCU 645/2009 e 265/2010</t>
  </si>
  <si>
    <t>As % não podem ser modificadas na proposta, para manter a isonomia da licitação, pois trata-se de provisões para substituição, porém de estimativa probabilistica que podem modificar conforme andamento do contrato.</t>
  </si>
  <si>
    <t>f=1/12</t>
  </si>
  <si>
    <t>f=5/30/12</t>
  </si>
  <si>
    <t>Modelo STJ. 5 dias de licença por ano. IN MP 02/08 e 06/12; Acórdão TCU 645/2009 e 265/2011, Art.131 , inciso III, da CLT. Art. 476 da CLT, art. 6º, §1º, alínea "f", da Lei n. 605, de 1949, e art. 12, alínea "f", do Decreto n. 27.048, de 1949</t>
  </si>
  <si>
    <t>Licença Maternidade</t>
  </si>
  <si>
    <t>MÓDULO 3: Provisão para rescisão e afastamentos</t>
  </si>
  <si>
    <t>Modelo STJ Adaptado. O modelo STJ não considerou o custo de reposição em caso de auxilio maternidade, foi considerado as metricas estatisticas do item 5.5.4 do Manual. IN MP 02/08 e 06/12; Acórdão TCU 645/2009 e 265/2012; 7º inc. XVIII, CF, Lei 8.213/91, art. 72 e Lei 11770/2008. Lei n. 13.527/2016. Art. 86 da IN RFB 971/2009</t>
  </si>
  <si>
    <t>f=(1/12+(1/3/12))*24%*22%*6/12</t>
  </si>
  <si>
    <t>Modelo STJ Adaptado. () = Provisão de férias e adicional de férias sobre periodo de maternidade, 24% = % de mulheres empregadas, 22% = % de empregadas que pediram licença maternidade, 6/12 = 6 meses de licença/ 12 meses ano. Retirou-se do M4 por se tratar de rubrica de provisão por afastamento legal e não de reposição. Art. 86 da IN RFB 971/2009, REsp 1230957/RS</t>
  </si>
  <si>
    <t>f=5/30/12*1,5%*76%</t>
  </si>
  <si>
    <t>Licença Paternidade</t>
  </si>
  <si>
    <t>f=6/12*24%*22%</t>
  </si>
  <si>
    <t>Modelo STJ Adaptado. 5/30/12= 5 dias de licença por ano, 1,5% = % de empregados que pediram licença, 76% = % homens empregados. IN MP 02/08 e 06/12; Acórdão TCU 645/2009 e 265/2013. Art. 82 e 473 da CLT. Acórdãos TCU nº 1.904/2007 e nº 1.753/2008 - Plenário</t>
  </si>
  <si>
    <t>Ausências legais</t>
  </si>
  <si>
    <t>f=2/30/12</t>
  </si>
  <si>
    <t>Modelo STJ Adaptado. 2/30/12 = 2 ausencias por ano. Art. 7º, inciso XIX da CF. §1º do artigo 10 do ADCT. Lei n. 13.527/2016. Acórdãos TCU nº 1.904/2007 e nº 1.753/2008 - Plenário</t>
  </si>
  <si>
    <t>f=15/30/12*1,78%</t>
  </si>
  <si>
    <t>Modelo STJ Adaptado. 15/30/12 = 15 dias de ausência por ano, 1,78% = % de pedidos de licença. Art. 27 do Dec. 89312/84, Art. 131 da CLT e MP. 664/2014.</t>
  </si>
  <si>
    <t>Acidente de trabalho</t>
  </si>
  <si>
    <t>f=7/30/12*(10% p/ renovação)</t>
  </si>
  <si>
    <t>Modelo STJ Adaptado. 7/30/12 = 7 dias de aviso no ano, 10% = na renovação do contrato o APT adicional é 3 dias por ano (3/30=10%). Custo de reposição do profissional em aviso prévio. Retirou-se do M3 por se tratar de rubrica de provisão de reposição e não de rescisão O percentual deve ser reduzidoem caso de renovação.  Acórdão 1186/2017</t>
  </si>
  <si>
    <t>Encargos e contribuições sociais</t>
  </si>
  <si>
    <t>Proporcional de férias, 1/3 e 13º sobre reposição</t>
  </si>
  <si>
    <t>SM4.1</t>
  </si>
  <si>
    <t>SM4.2</t>
  </si>
  <si>
    <t>SM4.3</t>
  </si>
  <si>
    <t>Incidencia dos encargos sociais sobre 13º e 1/3</t>
  </si>
  <si>
    <t>Incidência das encargos sociais sobre reposição + proporcional</t>
  </si>
  <si>
    <t>Substituição em afastamentos</t>
  </si>
  <si>
    <t>Demais afastamentos deverão ser justificados e estatisticamente dimensionados.</t>
  </si>
  <si>
    <t>Dimensionar</t>
  </si>
  <si>
    <t>Soma (4.1 a 4.8)</t>
  </si>
  <si>
    <t>f=(2/12+(1/3/12))* SM4.1</t>
  </si>
  <si>
    <t>Valor do profissional de substituição (sem encargos e proporcionais)</t>
  </si>
  <si>
    <t>f=SM2.2*(SM4.1+SM4.2)</t>
  </si>
  <si>
    <t>Soma SM4.1 a SM4.3</t>
  </si>
  <si>
    <t xml:space="preserve">Provisão mensal para reposição ausente </t>
  </si>
  <si>
    <t>Provisão para rescisão e custos de afastamentos (Licença Maternidade)</t>
  </si>
  <si>
    <t xml:space="preserve">Soma </t>
  </si>
  <si>
    <t>Fixo = 0%</t>
  </si>
  <si>
    <t>Sugere-se o dimensionamento conforme metodologia Sinapi vide aba EPI e FER, para cargos manutenção sugere-se utilizar o caderno SINAPI (Calculos e Parâmetros).</t>
  </si>
  <si>
    <t>STJ</t>
  </si>
  <si>
    <t>Variável</t>
  </si>
  <si>
    <t>Somatório dos tributos. Súmula TCU nº 254/2010 é vetado inclusão de IRPJ e a CSLL</t>
  </si>
  <si>
    <t>RFB</t>
  </si>
  <si>
    <t>SEFAZ</t>
  </si>
  <si>
    <t>Considerado no dimensionamento aliquota máxima. Na proposta deve ser inserido a aliquota conforme realidade tributária e devida comprovação.</t>
  </si>
  <si>
    <t>Considerado SINAPI. A proposta deve apresentar aliquota conforme realidade comercial da empresa, igual ou inferior a Planilha de Custos.</t>
  </si>
  <si>
    <t>Considerado média do caderno STJ. A proposta deve apresentar aliquota conforme realidade comercial da empresa, igual ou inferior a Planilha de Custos.</t>
  </si>
  <si>
    <t>Considerado Tributação sob Lucro Real (regime não cumulativo). A proposta deve apresenta aliquota conforme realidade tributária (Lucro Real ou Presumido), deve-se apresentar os comprovantes de aproveitamento de créditos tributários dos últimos 12 meses em caso de aplicação de "percentual de desconto" (regime cumulativo).</t>
  </si>
  <si>
    <t>Variável = 0,65% a 1,65%</t>
  </si>
  <si>
    <t>Variável = 3,0% a 7,6%</t>
  </si>
  <si>
    <t>Variável = 2% a 5%</t>
  </si>
  <si>
    <t>Administração Central (AC)</t>
  </si>
  <si>
    <t>Seguros e Garantias Contratuais (SG)</t>
  </si>
  <si>
    <t>Riscos (RI)</t>
  </si>
  <si>
    <t>Despesas Financeiras (DF)</t>
  </si>
  <si>
    <t>Lucro (L)</t>
  </si>
  <si>
    <t>Tributos Federais e Estaduais/Municipais (T)</t>
  </si>
  <si>
    <t>BDI=((1+AC+SG+RI)x(1+DF)x(1xL))/(1-T)-1</t>
  </si>
  <si>
    <t>TM6 = BDI x (TM1+TM2+TM3+TM4+TM5)</t>
  </si>
  <si>
    <t>Valores VARIÁVEIS</t>
  </si>
  <si>
    <t>Percentagens VARIÁVEIS</t>
  </si>
  <si>
    <t>Os valores poderão ser modificados na proposta. A proponente deverá apresentar o seu valor mensal dos custos. A análise da proposta deverá verificar se os valores são exequiveis.</t>
  </si>
  <si>
    <t>As % poderão ser modificados na proposta, dentro da limitação da legislação tributária.</t>
  </si>
  <si>
    <t>Soma percentual</t>
  </si>
  <si>
    <t>RESERVA MENSAL CONTA VINCULADA (M3 + SM2.1)</t>
  </si>
  <si>
    <t>CM</t>
  </si>
  <si>
    <t>VM.1</t>
  </si>
  <si>
    <t>VM.2</t>
  </si>
  <si>
    <t>VM.3</t>
  </si>
  <si>
    <t>Incluso BDI</t>
  </si>
  <si>
    <t>Valor mensal por empregado incluido BDI</t>
  </si>
  <si>
    <t>Custo mensal por empregado excluido BDI</t>
  </si>
  <si>
    <t>Valor mensal ordinário da folha de pagamento, valor inclui BDI</t>
  </si>
  <si>
    <t>Valor mensal a ser aportado na conta vinculada para suprimento de férias e custos de rescisão, valor inclui BDI</t>
  </si>
  <si>
    <t>Soma (TM1 a TM6)</t>
  </si>
  <si>
    <t>Soma (TM1 a TM5)</t>
  </si>
  <si>
    <t>Importado M1</t>
  </si>
  <si>
    <t>Importado M2</t>
  </si>
  <si>
    <t>Importado M3</t>
  </si>
  <si>
    <t>Importado M4</t>
  </si>
  <si>
    <t>Importado M5</t>
  </si>
  <si>
    <t>Importado M6</t>
  </si>
  <si>
    <t>As % não podem ser modificadas na proposta, para manter a isonomia da licitação, pois trata-se de encargos obrigatórios.</t>
  </si>
  <si>
    <t>Porcentagens FIXAS ou VARIÁVEIS</t>
  </si>
  <si>
    <t>Apenas celulas em vermelho podem ser modificadas conforme realidade tributária da proponente. As demais são porcentagens FIXAS pois trata-se de encargos obrigatórios.</t>
  </si>
  <si>
    <t xml:space="preserve">X = valor das tarifas de ida e volta; R = remuneração; Valor sempre maior que zero; Vale-transporte: Lei 7.418/1985. Decreto 95.247/1987. </t>
  </si>
  <si>
    <t>Os valores poderão ser modificados, mas não podem ser SUPERIOR a Planilha de Custos nem INFERIOR as Canvenções/Acordos Coletivos da Categoria. Vedado inclusão de PL (participação dos lucros) e benefícios não incluidos em CCTs.</t>
  </si>
  <si>
    <t>Máximo = Codevasf / Mínimo = CCT</t>
  </si>
  <si>
    <t>É a contraprestação devida e paga diretamente ao trabalhador. art. 428, § 2o, da CLT, com redação dada pela Lei no 10.097/2000. Informativo de Licitações e Contratos nº 360 do TCU</t>
  </si>
  <si>
    <t>FIXO = 30% ou 0%</t>
  </si>
  <si>
    <t>FIXO =  40%, 20% ou 10%</t>
  </si>
  <si>
    <t>art. 192 da CLT, Súmula 228 e 448 do TST</t>
  </si>
  <si>
    <t>Súmula no 191 do TST</t>
  </si>
  <si>
    <t>FIXO = conforme dimensionamento</t>
  </si>
  <si>
    <t>art. 73 da CLT. Deverá ser realizado o calculo do adicional noturno, considerando o adicional de 20% sobre a escala de 22h à 5hs, e hora noturna de 52,5 min.</t>
  </si>
  <si>
    <t>FIXO = 50% x horas adicionais</t>
  </si>
  <si>
    <t>FIXO = 100% x horas adicionais</t>
  </si>
  <si>
    <t>Recomenda-se dimensionamento de horas extras mensais, com calculo do % no mês e devidas justificativas. art. 59 da CLT, art. 7º inciso XVI da CF, Súmula nº 423 do TST</t>
  </si>
  <si>
    <t>Valor do CCT Base</t>
  </si>
  <si>
    <t>Valor proposto</t>
  </si>
  <si>
    <t>Dados fixos</t>
  </si>
  <si>
    <t>Preencher coluna C</t>
  </si>
  <si>
    <t>Preencher coluna D</t>
  </si>
  <si>
    <t>Preencher coluna C e D</t>
  </si>
  <si>
    <t>https://www.mtecbo.gov.br/cbosite/pages/home.jsf</t>
  </si>
  <si>
    <t>Fórmulas</t>
  </si>
  <si>
    <t>Instruções, Justificativas e Fundamentos</t>
  </si>
  <si>
    <t>MÓDULO 4: Provisão de substituição e horas extras</t>
  </si>
  <si>
    <t>Carga horaria semanal</t>
  </si>
  <si>
    <t>C4</t>
  </si>
  <si>
    <t>C5</t>
  </si>
  <si>
    <t>8h</t>
  </si>
  <si>
    <t>Jornada seg-qui (incluido 1h almoço)</t>
  </si>
  <si>
    <t>Jornada sex (incluido 1h almoço)</t>
  </si>
  <si>
    <t>08h00-18h00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</si>
  <si>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</si>
  <si>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</si>
  <si>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</si>
  <si>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</si>
  <si>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</si>
  <si>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</si>
  <si>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</si>
  <si>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</si>
  <si>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</si>
  <si>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</si>
  <si>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Valores FIXOS</t>
  </si>
  <si>
    <t>Os valores e formulas não poderão ser modificados na proposta, para manter a isonomia da licitação, pois trata-se de provisões parahoras extras, porém de estimativa probabilistica que podem modificar conforme execução do contrato.</t>
  </si>
  <si>
    <t>5.1.1</t>
  </si>
  <si>
    <t>5.1.2</t>
  </si>
  <si>
    <t>5.1.3</t>
  </si>
  <si>
    <t>5.2.1</t>
  </si>
  <si>
    <t>Jornada de trabalho de segunda a quinta, incluindo horario de almoço</t>
  </si>
  <si>
    <t>Jornada de trabalho de sexta, incluindo horario de almoço</t>
  </si>
  <si>
    <t>Profissional será subistituido em afastamentos?</t>
  </si>
  <si>
    <t>Caso seja necessário substituição em afastamentos, dimensionar custos no Modulo 4. Recomenda-se substituição apenas em funções operacionais essenciais como: limpeza, copeiragem, vigilância, motorista, recepcionista, almoxarife e secretária. Cargos técnicos ou administrativos que exijam trabalhos intelectuais, não é sugerido a substituição.</t>
  </si>
  <si>
    <t>Substituição em Férias</t>
  </si>
  <si>
    <t>FISCAL</t>
  </si>
  <si>
    <t>MÓDULO 3: Provisão para rescisão e afastamentos (Conta Vinculada)</t>
  </si>
  <si>
    <t>MÓDULO 4: Provisão de substituição e horas extras (Fato Gerador)</t>
  </si>
  <si>
    <t>Incidencia de proporcional de férias, 1/3 e 13º sobre reposição</t>
  </si>
  <si>
    <t>Subtotal da provisão de substituição e horas extras</t>
  </si>
  <si>
    <t>Incidência encargos sociais sobre reposição/extra + proporcional</t>
  </si>
  <si>
    <t>Valor Unitário (R$)</t>
  </si>
  <si>
    <t>Valor Mensal (R$)</t>
  </si>
  <si>
    <t>5.2.2</t>
  </si>
  <si>
    <t>5.2.3</t>
  </si>
  <si>
    <t>Insumos continuos (Ordinário)</t>
  </si>
  <si>
    <t>Insumos por demanda (Fato Gerador)</t>
  </si>
  <si>
    <t>VM = VU x qde</t>
  </si>
  <si>
    <t>Sugere-se utilizar o valor da diária da Codevasf, e estimar a quantidade necessária de diárias por mês. Inserir quantitativo na formula</t>
  </si>
  <si>
    <t>Sugere-se cotar VU e dimensionar a quantidade mensal. Inserir quantitativo na formula</t>
  </si>
  <si>
    <t>SM5.1</t>
  </si>
  <si>
    <t>SM5.2</t>
  </si>
  <si>
    <t>Total Submódulo 5.1 (Ordinário)</t>
  </si>
  <si>
    <t>Total Submódulo 5.2 (Fato Gerador)</t>
  </si>
  <si>
    <t>(TM1 + SM2.2 + SM 2.3 + SM5.1) * (1+BDI)</t>
  </si>
  <si>
    <t>Total Submódulo 2.1 (Conta Vinculada)</t>
  </si>
  <si>
    <t>Total Módulo 3 (Conta Vinculada)</t>
  </si>
  <si>
    <t>VALOR MENSAL ORDINÁRIO (TM1 + SM2.2 + SM 2.3 + SM5.1)</t>
  </si>
  <si>
    <t>RESERVA MENSAL FATO GERADOR (M4 + SM5.2)</t>
  </si>
  <si>
    <t>(TM4 + SM5.2) * (1+BDI)</t>
  </si>
  <si>
    <t>(TM3 + SM2.1) * (1+BDI)</t>
  </si>
  <si>
    <t>CUSTO MENSAL POR EMPREGADO</t>
  </si>
  <si>
    <t>VALOR MENSAL POR EMPREGADO</t>
  </si>
  <si>
    <t>Total Módulo 3 (Fato Gerador)</t>
  </si>
  <si>
    <t>Modelo STJ, 8% = FGTS, 5% = prob de API;  art. 15, da Lei 8.036/90, Súmula nº 305 do TST</t>
  </si>
  <si>
    <t>f=1/12*5%*8%=0,03%</t>
  </si>
  <si>
    <t>Modelo STJ Adaptado. Os valores dos 30 dias do APT estão dimensionados na folha (custo ordinário). Custos de reposição da redução de jornada de 2 horas ou 7 dias corridos deverão ser calculados no Modulo 4, incluindo encargos incidentes.</t>
  </si>
  <si>
    <t>13º salário, férias e adicional de férias (Conta Vinculada)</t>
  </si>
  <si>
    <t>Total Módulo 6 (BDI)</t>
  </si>
  <si>
    <t>Valor mensal a ser reservado como empenho para pagamento de mão-de-obra substituta (se for exigido) e insumos por demanda, valor inclui BDI</t>
  </si>
  <si>
    <t>Assistente Administrativo</t>
  </si>
  <si>
    <t>Operador de Máquinas e Tratores</t>
  </si>
  <si>
    <t>7823-05</t>
  </si>
  <si>
    <t>7151-25</t>
  </si>
  <si>
    <t>2521-05</t>
  </si>
  <si>
    <t>-</t>
  </si>
  <si>
    <t>Remuneração
 (R$)</t>
  </si>
  <si>
    <t>Não</t>
  </si>
  <si>
    <t>Uniforme (não exigido)</t>
  </si>
  <si>
    <t>Jornada seg-qui (incluido 2h almoço)</t>
  </si>
  <si>
    <t>08h00-17h00</t>
  </si>
  <si>
    <t>DF000042/2025</t>
  </si>
  <si>
    <t>Sindiserviços x SEAC</t>
  </si>
  <si>
    <t>Alugueis e materiais (não necessário)</t>
  </si>
  <si>
    <t>ORÇAMENTO REFERÊNCIAL</t>
  </si>
  <si>
    <t>LUCRO REAL</t>
  </si>
  <si>
    <t>CLT/CCT</t>
  </si>
  <si>
    <t>Jornada sex (incluido 2h almoço)</t>
  </si>
  <si>
    <t>Motorista Veículo Executivo / Pesado</t>
  </si>
  <si>
    <t>Substituição em Afastamentos</t>
  </si>
  <si>
    <t>Analista Administrativo Pleno</t>
  </si>
  <si>
    <t>Analista Administrativo Sênior</t>
  </si>
  <si>
    <t>2025/2026</t>
  </si>
  <si>
    <t>Codevasf</t>
  </si>
  <si>
    <t>Composição do Custo</t>
  </si>
  <si>
    <t>MÓDULO 1:  Custo de Diária de Viagem (Fato Gerador)</t>
  </si>
  <si>
    <t>Diária da Viagem</t>
  </si>
  <si>
    <t>Obs1</t>
  </si>
  <si>
    <t>Trata-se de custos sob demanda, pagas por fato gerador, conforme demanda prévia da Contratante e comprovantes da Contratada.</t>
  </si>
  <si>
    <t>Obs2</t>
  </si>
  <si>
    <t>Obs3</t>
  </si>
  <si>
    <t>OBS</t>
  </si>
  <si>
    <t>OBSERVAÇÕES</t>
  </si>
  <si>
    <t>Conforme pg 54 do Manual do STJ, as despesas com diárias, passagens e ajudas de custo, quando caracterizadas como indenizatória ou reembolso, não integram a base de cálculo do faturamento da contratada, e por consequência não sofrem incidência de Encargos e Tributos (ISS, PIS e Cofins) e lucro.
Por depender da estrutura administrativa e financeira da contratada, tal despesa tem incidência dos custos indiretos e despesa financeira.</t>
  </si>
  <si>
    <t>Custo unitário mensal
(R$)</t>
  </si>
  <si>
    <t>Valor unitário mensal
(R$)</t>
  </si>
  <si>
    <t>Valor total mensal (R$)</t>
  </si>
  <si>
    <t>Valor unitário anual (R$)</t>
  </si>
  <si>
    <t>Valor total anual (R$)</t>
  </si>
  <si>
    <t>Uniforme (2 conjuntos - 180 dias)</t>
  </si>
  <si>
    <t>Obs4</t>
  </si>
  <si>
    <t>Obs5</t>
  </si>
  <si>
    <t>Obs6</t>
  </si>
  <si>
    <t>ISSQN: apresentar documentação referente a aliquota aplicavel como:Lei, Decreto, CNAE, Certidão, Consulta fiscal, Parecer ou Alvará.</t>
  </si>
  <si>
    <t>SAT = RAT x FAP: eSocial/SEFIP com Comprovante de enquadramento no CNAE + consulta FAP vigente emitida pelo sistema oficial do governo</t>
  </si>
  <si>
    <t>Demais encargos: apresentar Demonstrativo da SEFIP/GFIP ou Relatório do eSocial/DCTFWeb ou Guias de Recolhimento</t>
  </si>
  <si>
    <t>Custos indiretos, Despesas Fiscais e Lucro: valor deve ser igual ou inferior ao Orçamento de Referência</t>
  </si>
  <si>
    <t>PIS e COFINS: Regime de Incidencia Acumulativa (0,65% e 3,00% - sem percentual de desconto) ou em Regime de Incidencia Não Acumulativa (1,65% e 7,60% - aplicável percentual de desconto) de acordo com a forma de apuração do lucro no IRPJ. APRESENTAR COMPROVANTES e CALCULO de aproveitamento de créditos tributários dos últimos 12 meses em caso de aplicação de "percentual de desconto".</t>
  </si>
  <si>
    <t>Meses do Contrato</t>
  </si>
  <si>
    <t>Os campos em VERMELHOS devem ser preenchidos aqui</t>
  </si>
  <si>
    <t>E serão usados nos campos ROXOS das abas de cada POSTO</t>
  </si>
  <si>
    <t>Pernoite e alimentação (por dia)</t>
  </si>
  <si>
    <t>Qde/mês</t>
  </si>
  <si>
    <t>Agente Administrativo Júnior</t>
  </si>
  <si>
    <t>Agente Administrativo Sênior</t>
  </si>
  <si>
    <t>Assistente de Comunicação</t>
  </si>
  <si>
    <t>2611-25</t>
  </si>
  <si>
    <t>PE000054/2026</t>
  </si>
  <si>
    <t>PE000080/2026</t>
  </si>
  <si>
    <t>SEAC / STEALMOAIC</t>
  </si>
  <si>
    <t>SEAC / SINTRANSTUR</t>
  </si>
  <si>
    <t>Recife/PE</t>
  </si>
  <si>
    <t>dd/mm/aaaa</t>
  </si>
  <si>
    <t>Vale transporte</t>
  </si>
  <si>
    <t>Vale alimentação (CCT C14)</t>
  </si>
  <si>
    <t>Cesta básica (CCT C16)</t>
  </si>
  <si>
    <t>Cobertura social (CCT C18)</t>
  </si>
  <si>
    <t>Vale alimentação (CCT C09)</t>
  </si>
  <si>
    <t>Cobertura social (CCT C11)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</si>
</sst>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_(&quot;R$ &quot;* #,##0.00_);_(&quot;R$ &quot;* \(#,##0.00\);_(&quot;R$ &quot;* &quot;-&quot;??_);_(@_)"/>
    <numFmt numFmtId="166" formatCode="#,##0.00_ ;\-#,##0.00\ "/>
    <numFmt numFmtId="167" formatCode="&quot;R$&quot;\ #,##0.00"/>
    <numFmt numFmtId="168" formatCode="0.00000"/>
    <numFmt numFmtId="169" formatCode="0.0000%"/>
  </numFmts>
  <fonts count="23" x14ac:knownFonts="1">
    <font>
      <sz val="10"/>
      <color rgb="FF000000"/>
      <name val="Times New Roman"/>
      <scheme val="minor"/>
    </font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10"/>
      <color rgb="FF000000"/>
      <name val="Times New Roman"/>
      <family val="1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0"/>
      <color theme="1"/>
      <name val="Times New Roman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  <scheme val="minor"/>
    </font>
    <font>
      <sz val="11"/>
      <name val="Arial"/>
      <family val="1"/>
    </font>
    <font>
      <sz val="10"/>
      <color rgb="FF000000"/>
      <name val="Times New Roman"/>
      <family val="2"/>
      <scheme val="minor"/>
    </font>
    <font>
      <sz val="8"/>
      <name val="Times New Roman"/>
      <scheme val="minor"/>
    </font>
    <font>
      <u/>
      <sz val="10"/>
      <color theme="10"/>
      <name val="Times New Roman"/>
      <scheme val="minor"/>
    </font>
    <font>
      <b/>
      <sz val="11"/>
      <color theme="0"/>
      <name val="Calibri"/>
      <family val="2"/>
    </font>
    <font>
      <b/>
      <sz val="11"/>
      <color rgb="FF000000"/>
      <name val="Calibri"/>
      <family val="2"/>
    </font>
    <font>
      <sz val="8"/>
      <name val="Times New Roman"/>
      <family val="1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165" fontId="8" fillId="0" borderId="0" applyFont="0" applyFill="0" applyBorder="0" applyAlignment="0" applyProtection="0"/>
    <xf numFmtId="0" fontId="7" fillId="0" borderId="0"/>
    <xf numFmtId="9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0" fillId="0" borderId="0"/>
    <xf numFmtId="9" fontId="15" fillId="0" borderId="0" applyFont="0" applyFill="0" applyBorder="0" applyAlignment="0" applyProtection="0"/>
    <xf numFmtId="0" fontId="16" fillId="0" borderId="0"/>
    <xf numFmtId="0" fontId="17" fillId="0" borderId="0"/>
    <xf numFmtId="0" fontId="19" fillId="0" borderId="0" applyNumberFormat="0" applyFill="0" applyBorder="0" applyAlignment="0" applyProtection="0"/>
  </cellStyleXfs>
  <cellXfs count="141">
    <xf numFmtId="0" fontId="0" fillId="0" borderId="0" xfId="0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8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0" fontId="3" fillId="0" borderId="1" xfId="0" applyNumberFormat="1" applyFont="1" applyBorder="1" applyAlignment="1">
      <alignment horizontal="center" vertical="center" wrapText="1"/>
    </xf>
    <xf numFmtId="10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8" fontId="0" fillId="0" borderId="0" xfId="0" applyNumberFormat="1" applyAlignment="1">
      <alignment horizontal="left" vertical="top"/>
    </xf>
    <xf numFmtId="0" fontId="3" fillId="2" borderId="1" xfId="0" applyFont="1" applyFill="1" applyBorder="1" applyAlignment="1">
      <alignment vertical="center" wrapText="1"/>
    </xf>
    <xf numFmtId="9" fontId="0" fillId="0" borderId="0" xfId="11" applyFont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2" fillId="2" borderId="2" xfId="6" applyFont="1" applyFill="1" applyBorder="1" applyAlignment="1">
      <alignment vertical="center" wrapText="1"/>
    </xf>
    <xf numFmtId="0" fontId="12" fillId="2" borderId="1" xfId="6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3" fillId="0" borderId="4" xfId="0" applyFont="1" applyBorder="1" applyAlignment="1">
      <alignment vertical="center" wrapText="1"/>
    </xf>
    <xf numFmtId="8" fontId="0" fillId="0" borderId="0" xfId="0" applyNumberForma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44" fontId="9" fillId="0" borderId="0" xfId="2" applyFont="1" applyAlignment="1">
      <alignment horizontal="left" vertical="top"/>
    </xf>
    <xf numFmtId="14" fontId="11" fillId="0" borderId="4" xfId="0" applyNumberFormat="1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Continuous" vertical="center" wrapText="1"/>
    </xf>
    <xf numFmtId="0" fontId="3" fillId="2" borderId="4" xfId="0" applyFont="1" applyFill="1" applyBorder="1" applyAlignment="1">
      <alignment horizontal="centerContinuous" vertical="center" wrapText="1"/>
    </xf>
    <xf numFmtId="0" fontId="11" fillId="0" borderId="2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 wrapText="1"/>
    </xf>
    <xf numFmtId="0" fontId="5" fillId="4" borderId="3" xfId="0" applyFont="1" applyFill="1" applyBorder="1" applyAlignment="1">
      <alignment horizontal="centerContinuous" vertical="center" wrapText="1"/>
    </xf>
    <xf numFmtId="0" fontId="5" fillId="4" borderId="4" xfId="0" applyFont="1" applyFill="1" applyBorder="1" applyAlignment="1">
      <alignment horizontal="centerContinuous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8" fontId="4" fillId="5" borderId="1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10" fontId="4" fillId="5" borderId="4" xfId="0" applyNumberFormat="1" applyFont="1" applyFill="1" applyBorder="1" applyAlignment="1">
      <alignment horizontal="center" vertical="center" wrapText="1"/>
    </xf>
    <xf numFmtId="167" fontId="4" fillId="5" borderId="1" xfId="0" applyNumberFormat="1" applyFont="1" applyFill="1" applyBorder="1" applyAlignment="1">
      <alignment horizontal="center" vertical="center" wrapText="1"/>
    </xf>
    <xf numFmtId="10" fontId="3" fillId="6" borderId="1" xfId="0" applyNumberFormat="1" applyFont="1" applyFill="1" applyBorder="1" applyAlignment="1">
      <alignment horizontal="center" vertical="center" wrapText="1"/>
    </xf>
    <xf numFmtId="8" fontId="3" fillId="6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Continuous" vertical="center" wrapText="1"/>
    </xf>
    <xf numFmtId="10" fontId="4" fillId="5" borderId="1" xfId="1" applyNumberFormat="1" applyFont="1" applyFill="1" applyBorder="1" applyAlignment="1" applyProtection="1">
      <alignment horizontal="center" vertical="center" wrapText="1"/>
      <protection locked="0"/>
    </xf>
    <xf numFmtId="10" fontId="3" fillId="5" borderId="1" xfId="1" applyNumberFormat="1" applyFont="1" applyFill="1" applyBorder="1" applyAlignment="1" applyProtection="1">
      <alignment horizontal="center" vertical="center" wrapText="1"/>
      <protection locked="0"/>
    </xf>
    <xf numFmtId="10" fontId="3" fillId="6" borderId="1" xfId="1" applyNumberFormat="1" applyFont="1" applyFill="1" applyBorder="1" applyAlignment="1" applyProtection="1">
      <alignment horizontal="center" vertical="center" wrapText="1"/>
      <protection locked="0"/>
    </xf>
    <xf numFmtId="10" fontId="4" fillId="5" borderId="1" xfId="11" applyNumberFormat="1" applyFont="1" applyFill="1" applyBorder="1" applyAlignment="1">
      <alignment horizontal="center" vertical="center" wrapText="1"/>
    </xf>
    <xf numFmtId="14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vertical="top"/>
    </xf>
    <xf numFmtId="14" fontId="11" fillId="6" borderId="1" xfId="0" applyNumberFormat="1" applyFont="1" applyFill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4" fillId="5" borderId="1" xfId="2" applyFont="1" applyFill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10" fontId="3" fillId="0" borderId="1" xfId="11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169" fontId="4" fillId="5" borderId="1" xfId="11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10" fontId="3" fillId="5" borderId="4" xfId="11" applyNumberFormat="1" applyFont="1" applyFill="1" applyBorder="1" applyAlignment="1">
      <alignment horizontal="center" vertical="center" wrapText="1"/>
    </xf>
    <xf numFmtId="8" fontId="3" fillId="5" borderId="1" xfId="0" applyNumberFormat="1" applyFont="1" applyFill="1" applyBorder="1" applyAlignment="1">
      <alignment horizontal="center" vertical="center" wrapText="1"/>
    </xf>
    <xf numFmtId="10" fontId="3" fillId="5" borderId="4" xfId="0" applyNumberFormat="1" applyFont="1" applyFill="1" applyBorder="1" applyAlignment="1">
      <alignment horizontal="center" vertical="center" wrapText="1"/>
    </xf>
    <xf numFmtId="10" fontId="3" fillId="5" borderId="1" xfId="0" applyNumberFormat="1" applyFont="1" applyFill="1" applyBorder="1" applyAlignment="1">
      <alignment horizontal="center" vertical="center" wrapText="1"/>
    </xf>
    <xf numFmtId="10" fontId="3" fillId="5" borderId="1" xfId="11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9" fillId="2" borderId="4" xfId="14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Continuous" vertical="center" wrapText="1"/>
    </xf>
    <xf numFmtId="0" fontId="3" fillId="5" borderId="1" xfId="0" applyFont="1" applyFill="1" applyBorder="1" applyAlignment="1">
      <alignment horizontal="left" vertical="center" wrapText="1"/>
    </xf>
    <xf numFmtId="167" fontId="3" fillId="6" borderId="1" xfId="11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 wrapText="1"/>
    </xf>
    <xf numFmtId="0" fontId="14" fillId="0" borderId="1" xfId="4" applyFont="1" applyBorder="1" applyAlignment="1">
      <alignment horizontal="center" vertical="center"/>
    </xf>
    <xf numFmtId="166" fontId="9" fillId="2" borderId="1" xfId="2" applyNumberFormat="1" applyFont="1" applyFill="1" applyBorder="1" applyAlignment="1">
      <alignment horizontal="center" vertical="center"/>
    </xf>
    <xf numFmtId="1" fontId="14" fillId="2" borderId="1" xfId="5" applyNumberFormat="1" applyFont="1" applyFill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3" fillId="5" borderId="1" xfId="3" applyFont="1" applyFill="1" applyBorder="1" applyAlignment="1">
      <alignment horizontal="center" vertical="center" wrapText="1"/>
    </xf>
    <xf numFmtId="0" fontId="13" fillId="5" borderId="6" xfId="3" applyFont="1" applyFill="1" applyBorder="1" applyAlignment="1">
      <alignment horizontal="center" vertical="center" wrapText="1"/>
    </xf>
    <xf numFmtId="0" fontId="13" fillId="5" borderId="5" xfId="3" applyFont="1" applyFill="1" applyBorder="1" applyAlignment="1">
      <alignment horizontal="center" vertical="center" wrapText="1"/>
    </xf>
    <xf numFmtId="0" fontId="13" fillId="5" borderId="2" xfId="3" applyFont="1" applyFill="1" applyBorder="1" applyAlignment="1">
      <alignment vertical="center" wrapText="1"/>
    </xf>
    <xf numFmtId="0" fontId="13" fillId="5" borderId="3" xfId="3" applyFont="1" applyFill="1" applyBorder="1" applyAlignment="1">
      <alignment vertical="center" wrapText="1"/>
    </xf>
    <xf numFmtId="0" fontId="13" fillId="5" borderId="4" xfId="3" applyFont="1" applyFill="1" applyBorder="1" applyAlignment="1">
      <alignment vertical="center" wrapText="1"/>
    </xf>
    <xf numFmtId="1" fontId="13" fillId="5" borderId="1" xfId="3" applyNumberFormat="1" applyFont="1" applyFill="1" applyBorder="1" applyAlignment="1">
      <alignment horizontal="center" vertical="center" wrapText="1"/>
    </xf>
    <xf numFmtId="167" fontId="21" fillId="5" borderId="1" xfId="2" applyNumberFormat="1" applyFont="1" applyFill="1" applyBorder="1" applyAlignment="1">
      <alignment horizontal="center" vertical="center"/>
    </xf>
    <xf numFmtId="0" fontId="14" fillId="0" borderId="4" xfId="4" applyFont="1" applyBorder="1" applyAlignment="1">
      <alignment vertical="center"/>
    </xf>
    <xf numFmtId="0" fontId="14" fillId="2" borderId="4" xfId="4" applyFont="1" applyFill="1" applyBorder="1" applyAlignment="1">
      <alignment vertical="center"/>
    </xf>
    <xf numFmtId="49" fontId="14" fillId="0" borderId="1" xfId="6" applyNumberFormat="1" applyFont="1" applyBorder="1" applyAlignment="1">
      <alignment vertical="center" wrapText="1"/>
    </xf>
    <xf numFmtId="0" fontId="14" fillId="0" borderId="1" xfId="0" applyFont="1" applyBorder="1" applyAlignment="1">
      <alignment horizontal="left" vertical="top"/>
    </xf>
    <xf numFmtId="166" fontId="9" fillId="6" borderId="1" xfId="2" applyNumberFormat="1" applyFont="1" applyFill="1" applyBorder="1" applyAlignment="1">
      <alignment horizontal="center" vertical="center"/>
    </xf>
    <xf numFmtId="8" fontId="3" fillId="8" borderId="1" xfId="0" applyNumberFormat="1" applyFont="1" applyFill="1" applyBorder="1" applyAlignment="1">
      <alignment horizontal="center" vertical="center" wrapText="1"/>
    </xf>
    <xf numFmtId="0" fontId="14" fillId="0" borderId="4" xfId="4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0" fontId="13" fillId="5" borderId="3" xfId="3" applyFont="1" applyFill="1" applyBorder="1" applyAlignment="1">
      <alignment horizontal="center" vertical="center" wrapText="1"/>
    </xf>
    <xf numFmtId="0" fontId="14" fillId="2" borderId="4" xfId="4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Continuous" vertical="top" wrapText="1"/>
    </xf>
    <xf numFmtId="0" fontId="0" fillId="0" borderId="1" xfId="0" applyBorder="1" applyAlignment="1">
      <alignment horizontal="centerContinuous" vertical="top" wrapText="1"/>
    </xf>
    <xf numFmtId="9" fontId="0" fillId="0" borderId="1" xfId="11" applyFont="1" applyBorder="1" applyAlignment="1">
      <alignment horizontal="centerContinuous" vertical="top"/>
    </xf>
    <xf numFmtId="8" fontId="0" fillId="0" borderId="1" xfId="0" applyNumberFormat="1" applyBorder="1" applyAlignment="1">
      <alignment horizontal="centerContinuous" vertical="top"/>
    </xf>
    <xf numFmtId="0" fontId="20" fillId="7" borderId="0" xfId="0" applyFont="1" applyFill="1" applyAlignment="1">
      <alignment horizontal="centerContinuous" vertical="center"/>
    </xf>
    <xf numFmtId="0" fontId="20" fillId="7" borderId="7" xfId="0" applyFont="1" applyFill="1" applyBorder="1" applyAlignment="1">
      <alignment horizontal="centerContinuous" vertical="center"/>
    </xf>
    <xf numFmtId="10" fontId="3" fillId="8" borderId="1" xfId="1" applyNumberFormat="1" applyFont="1" applyFill="1" applyBorder="1" applyAlignment="1" applyProtection="1">
      <alignment horizontal="center" vertical="center" wrapText="1"/>
      <protection locked="0"/>
    </xf>
    <xf numFmtId="10" fontId="3" fillId="8" borderId="1" xfId="0" applyNumberFormat="1" applyFont="1" applyFill="1" applyBorder="1" applyAlignment="1">
      <alignment horizontal="center" vertical="center" wrapText="1"/>
    </xf>
    <xf numFmtId="1" fontId="13" fillId="5" borderId="3" xfId="3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Continuous" vertical="center" wrapText="1"/>
    </xf>
    <xf numFmtId="0" fontId="3" fillId="8" borderId="4" xfId="0" applyFont="1" applyFill="1" applyBorder="1" applyAlignment="1">
      <alignment horizontal="centerContinuous" vertical="center" wrapText="1"/>
    </xf>
    <xf numFmtId="0" fontId="6" fillId="6" borderId="1" xfId="0" applyFont="1" applyFill="1" applyBorder="1" applyAlignment="1">
      <alignment horizontal="centerContinuous" vertical="top" wrapText="1"/>
    </xf>
    <xf numFmtId="0" fontId="0" fillId="6" borderId="1" xfId="0" applyFill="1" applyBorder="1" applyAlignment="1">
      <alignment horizontal="centerContinuous" vertical="top" wrapText="1"/>
    </xf>
    <xf numFmtId="0" fontId="6" fillId="8" borderId="1" xfId="0" applyFont="1" applyFill="1" applyBorder="1" applyAlignment="1">
      <alignment horizontal="centerContinuous" vertical="top" wrapText="1"/>
    </xf>
    <xf numFmtId="0" fontId="0" fillId="8" borderId="1" xfId="0" applyFill="1" applyBorder="1" applyAlignment="1">
      <alignment horizontal="centerContinuous" vertical="top" wrapText="1"/>
    </xf>
    <xf numFmtId="0" fontId="9" fillId="8" borderId="3" xfId="0" applyFont="1" applyFill="1" applyBorder="1" applyAlignment="1">
      <alignment horizontal="centerContinuous" vertical="top"/>
    </xf>
    <xf numFmtId="0" fontId="9" fillId="8" borderId="4" xfId="0" applyFont="1" applyFill="1" applyBorder="1" applyAlignment="1">
      <alignment horizontal="centerContinuous" vertical="top"/>
    </xf>
    <xf numFmtId="0" fontId="9" fillId="6" borderId="1" xfId="0" applyFont="1" applyFill="1" applyBorder="1" applyAlignment="1">
      <alignment horizontal="centerContinuous" vertical="top"/>
    </xf>
  </cellXfs>
  <cellStyles count="15">
    <cellStyle name="Hiperlink" xfId="14" builtinId="8"/>
    <cellStyle name="Moeda" xfId="2" builtinId="4"/>
    <cellStyle name="Moeda 2" xfId="8" xr:uid="{00000000-0005-0000-0000-000002000000}"/>
    <cellStyle name="Moeda 4" xfId="5" xr:uid="{00000000-0005-0000-0000-000003000000}"/>
    <cellStyle name="Normal" xfId="0" builtinId="0"/>
    <cellStyle name="Normal 2" xfId="6" xr:uid="{00000000-0005-0000-0000-000005000000}"/>
    <cellStyle name="Normal 3" xfId="9" xr:uid="{00000000-0005-0000-0000-000006000000}"/>
    <cellStyle name="Normal 3 2" xfId="10" xr:uid="{00000000-0005-0000-0000-000007000000}"/>
    <cellStyle name="Normal 4" xfId="3" xr:uid="{00000000-0005-0000-0000-000008000000}"/>
    <cellStyle name="Normal 5" xfId="12" xr:uid="{00000000-0005-0000-0000-000009000000}"/>
    <cellStyle name="Normal 6" xfId="4" xr:uid="{00000000-0005-0000-0000-00000A000000}"/>
    <cellStyle name="Normal 7" xfId="13" xr:uid="{00000000-0005-0000-0000-00000B000000}"/>
    <cellStyle name="Porcentagem" xfId="11" builtinId="5"/>
    <cellStyle name="Porcentagem 4" xfId="7" xr:uid="{00000000-0005-0000-0000-00000D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www.mtecbo.gov.br/cbosite/pages/home.js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83"/>
  <sheetViews>
    <sheetView tabSelected="1" zoomScale="115" zoomScaleNormal="115" zoomScaleSheetLayoutView="115" workbookViewId="0">
      <selection activeCell="L11" sqref="L11"/>
    </sheetView>
  </sheetViews>
  <sheetFormatPr defaultColWidth="14.5" defaultRowHeight="15" customHeight="1" x14ac:dyDescent="0.2"/>
  <cols>
    <col min="1" max="1" width="10" style="23" customWidth="1"/>
    <col min="2" max="2" width="10.83203125" style="23" customWidth="1"/>
    <col min="3" max="3" width="40.83203125" style="23" customWidth="1"/>
    <col min="4" max="4" width="15.83203125" style="24" customWidth="1"/>
    <col min="5" max="6" width="12.83203125" style="23" customWidth="1"/>
    <col min="7" max="12" width="18.83203125" style="23" customWidth="1"/>
    <col min="13" max="13" width="15.6640625" style="23" customWidth="1"/>
    <col min="14" max="14" width="27" style="23" customWidth="1"/>
    <col min="15" max="15" width="17.1640625" style="23" customWidth="1"/>
    <col min="16" max="24" width="8.6640625" style="23" customWidth="1"/>
    <col min="25" max="16384" width="14.5" style="23"/>
  </cols>
  <sheetData>
    <row r="1" spans="1:12" ht="16.5" customHeight="1" thickBot="1" x14ac:dyDescent="0.25">
      <c r="A1" s="128" t="s">
        <v>37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54" customHeight="1" x14ac:dyDescent="0.2">
      <c r="A2" s="104" t="s">
        <v>0</v>
      </c>
      <c r="B2" s="104" t="s">
        <v>57</v>
      </c>
      <c r="C2" s="105" t="s">
        <v>56</v>
      </c>
      <c r="D2" s="104" t="s">
        <v>373</v>
      </c>
      <c r="E2" s="106" t="s">
        <v>406</v>
      </c>
      <c r="F2" s="106" t="s">
        <v>402</v>
      </c>
      <c r="G2" s="106" t="s">
        <v>360</v>
      </c>
      <c r="H2" s="106" t="s">
        <v>388</v>
      </c>
      <c r="I2" s="106" t="s">
        <v>389</v>
      </c>
      <c r="J2" s="106" t="s">
        <v>390</v>
      </c>
      <c r="K2" s="106" t="s">
        <v>391</v>
      </c>
      <c r="L2" s="106" t="s">
        <v>392</v>
      </c>
    </row>
    <row r="3" spans="1:12" ht="15" customHeight="1" x14ac:dyDescent="0.2">
      <c r="A3" s="100">
        <v>1</v>
      </c>
      <c r="B3" s="100" t="s">
        <v>62</v>
      </c>
      <c r="C3" s="112" t="s">
        <v>407</v>
      </c>
      <c r="D3" s="118" t="s">
        <v>361</v>
      </c>
      <c r="E3" s="102">
        <v>4</v>
      </c>
      <c r="F3" s="102">
        <v>12</v>
      </c>
      <c r="G3" s="116">
        <v>1870.82</v>
      </c>
      <c r="H3" s="101">
        <f>'1.AgenteJr'!$D$100</f>
        <v>3450.74</v>
      </c>
      <c r="I3" s="101">
        <f>'1.AgenteJr'!$D$102</f>
        <v>4182.6499999999996</v>
      </c>
      <c r="J3" s="101">
        <f t="shared" ref="J3:J10" si="0">I3*E3</f>
        <v>16730.599999999999</v>
      </c>
      <c r="K3" s="101">
        <f>I3*F3</f>
        <v>50191.8</v>
      </c>
      <c r="L3" s="101">
        <f>J3*F3</f>
        <v>200767.2</v>
      </c>
    </row>
    <row r="4" spans="1:12" ht="15" customHeight="1" x14ac:dyDescent="0.2">
      <c r="A4" s="100">
        <v>2</v>
      </c>
      <c r="B4" s="100" t="s">
        <v>62</v>
      </c>
      <c r="C4" s="113" t="s">
        <v>408</v>
      </c>
      <c r="D4" s="121" t="s">
        <v>361</v>
      </c>
      <c r="E4" s="102">
        <v>6</v>
      </c>
      <c r="F4" s="102">
        <v>12</v>
      </c>
      <c r="G4" s="116">
        <v>3216.22</v>
      </c>
      <c r="H4" s="101">
        <f>'2.AgenteSn'!D100</f>
        <v>5476.37</v>
      </c>
      <c r="I4" s="101">
        <f>'2.AgenteSn'!D102</f>
        <v>6637.91</v>
      </c>
      <c r="J4" s="101">
        <f t="shared" si="0"/>
        <v>39827.46</v>
      </c>
      <c r="K4" s="101">
        <f t="shared" ref="K4:K10" si="1">I4*F4</f>
        <v>79654.92</v>
      </c>
      <c r="L4" s="101">
        <f t="shared" ref="L4:L10" si="2">J4*F4</f>
        <v>477929.52</v>
      </c>
    </row>
    <row r="5" spans="1:12" ht="15" customHeight="1" x14ac:dyDescent="0.2">
      <c r="A5" s="100">
        <v>3</v>
      </c>
      <c r="B5" s="100" t="s">
        <v>356</v>
      </c>
      <c r="C5" s="112" t="s">
        <v>372</v>
      </c>
      <c r="D5" s="118" t="s">
        <v>361</v>
      </c>
      <c r="E5" s="102">
        <v>2</v>
      </c>
      <c r="F5" s="102">
        <v>12</v>
      </c>
      <c r="G5" s="116">
        <v>3087.41</v>
      </c>
      <c r="H5" s="101">
        <f>'3.Mot'!D100</f>
        <v>5295.22</v>
      </c>
      <c r="I5" s="101">
        <f>'3.Mot'!D102</f>
        <v>6418.34</v>
      </c>
      <c r="J5" s="101">
        <f t="shared" si="0"/>
        <v>12836.68</v>
      </c>
      <c r="K5" s="101">
        <f t="shared" si="1"/>
        <v>77020.08</v>
      </c>
      <c r="L5" s="101">
        <f t="shared" si="2"/>
        <v>154040.16</v>
      </c>
    </row>
    <row r="6" spans="1:12" ht="15" customHeight="1" x14ac:dyDescent="0.2">
      <c r="A6" s="100">
        <v>4</v>
      </c>
      <c r="B6" s="100" t="s">
        <v>357</v>
      </c>
      <c r="C6" s="112" t="s">
        <v>355</v>
      </c>
      <c r="D6" s="118" t="s">
        <v>361</v>
      </c>
      <c r="E6" s="102">
        <v>2</v>
      </c>
      <c r="F6" s="102">
        <v>12</v>
      </c>
      <c r="G6" s="116">
        <v>3460.91</v>
      </c>
      <c r="H6" s="101">
        <f>'4.OpeMaq'!D100</f>
        <v>5854.44</v>
      </c>
      <c r="I6" s="101">
        <f>'4.OpeMaq'!D102</f>
        <v>7096.17</v>
      </c>
      <c r="J6" s="101">
        <f t="shared" si="0"/>
        <v>14192.34</v>
      </c>
      <c r="K6" s="101">
        <f t="shared" si="1"/>
        <v>85154.04</v>
      </c>
      <c r="L6" s="101">
        <f t="shared" si="2"/>
        <v>170308.08</v>
      </c>
    </row>
    <row r="7" spans="1:12" ht="15" customHeight="1" x14ac:dyDescent="0.2">
      <c r="A7" s="100">
        <v>7</v>
      </c>
      <c r="B7" s="100" t="s">
        <v>410</v>
      </c>
      <c r="C7" s="112" t="s">
        <v>409</v>
      </c>
      <c r="D7" s="119" t="s">
        <v>361</v>
      </c>
      <c r="E7" s="102">
        <v>2</v>
      </c>
      <c r="F7" s="102">
        <v>12</v>
      </c>
      <c r="G7" s="116">
        <v>4359.1499999999996</v>
      </c>
      <c r="H7" s="101">
        <f>'5.AssistComun'!D100</f>
        <v>7260.72</v>
      </c>
      <c r="I7" s="101">
        <f>'5.AssistComun'!D102</f>
        <v>8800.7199999999993</v>
      </c>
      <c r="J7" s="101">
        <f>I7*E7</f>
        <v>17601.439999999999</v>
      </c>
      <c r="K7" s="101">
        <f>I7*F7</f>
        <v>105608.64</v>
      </c>
      <c r="L7" s="101">
        <f>J7*F7</f>
        <v>211217.28</v>
      </c>
    </row>
    <row r="8" spans="1:12" ht="15" customHeight="1" x14ac:dyDescent="0.2">
      <c r="A8" s="100">
        <v>5</v>
      </c>
      <c r="B8" s="100" t="s">
        <v>358</v>
      </c>
      <c r="C8" s="115" t="s">
        <v>374</v>
      </c>
      <c r="D8" s="119" t="s">
        <v>361</v>
      </c>
      <c r="E8" s="102">
        <v>10</v>
      </c>
      <c r="F8" s="102">
        <v>12</v>
      </c>
      <c r="G8" s="116">
        <v>8083.4</v>
      </c>
      <c r="H8" s="101">
        <f>'6.AnaAdmPl'!D100</f>
        <v>13091.48</v>
      </c>
      <c r="I8" s="101">
        <f>'6.AnaAdmPl'!D102</f>
        <v>15868.19</v>
      </c>
      <c r="J8" s="101">
        <f t="shared" si="0"/>
        <v>158681.9</v>
      </c>
      <c r="K8" s="101">
        <f t="shared" si="1"/>
        <v>190418.28</v>
      </c>
      <c r="L8" s="101">
        <f t="shared" si="2"/>
        <v>1904182.8</v>
      </c>
    </row>
    <row r="9" spans="1:12" ht="15" customHeight="1" x14ac:dyDescent="0.2">
      <c r="A9" s="100">
        <v>6</v>
      </c>
      <c r="B9" s="103" t="s">
        <v>358</v>
      </c>
      <c r="C9" s="115" t="s">
        <v>375</v>
      </c>
      <c r="D9" s="119" t="s">
        <v>361</v>
      </c>
      <c r="E9" s="102">
        <v>2</v>
      </c>
      <c r="F9" s="102">
        <v>12</v>
      </c>
      <c r="G9" s="116">
        <v>10584.41</v>
      </c>
      <c r="H9" s="101">
        <f>'7.AnaAdmSn'!D100</f>
        <v>17007.09</v>
      </c>
      <c r="I9" s="101">
        <f>'7.AnaAdmSn'!D102</f>
        <v>20614.3</v>
      </c>
      <c r="J9" s="101">
        <f t="shared" si="0"/>
        <v>41228.6</v>
      </c>
      <c r="K9" s="101">
        <f t="shared" si="1"/>
        <v>247371.6</v>
      </c>
      <c r="L9" s="101">
        <f t="shared" si="2"/>
        <v>494743.2</v>
      </c>
    </row>
    <row r="10" spans="1:12" ht="15" customHeight="1" x14ac:dyDescent="0.2">
      <c r="A10" s="100">
        <v>11</v>
      </c>
      <c r="B10" s="100"/>
      <c r="C10" s="114" t="s">
        <v>380</v>
      </c>
      <c r="D10" s="119" t="s">
        <v>359</v>
      </c>
      <c r="E10" s="102">
        <v>8</v>
      </c>
      <c r="F10" s="102">
        <v>12</v>
      </c>
      <c r="G10" s="116">
        <f>'8.Diaria'!D9</f>
        <v>165.88</v>
      </c>
      <c r="H10" s="101">
        <f>'8.Diaria'!D9</f>
        <v>165.88</v>
      </c>
      <c r="I10" s="101">
        <f>'8.Diaria'!D25</f>
        <v>174.93</v>
      </c>
      <c r="J10" s="101">
        <f t="shared" si="0"/>
        <v>1399.44</v>
      </c>
      <c r="K10" s="101">
        <f t="shared" si="1"/>
        <v>2099.16</v>
      </c>
      <c r="L10" s="101">
        <f t="shared" si="2"/>
        <v>16793.28</v>
      </c>
    </row>
    <row r="11" spans="1:12" ht="20.100000000000001" customHeight="1" x14ac:dyDescent="0.2">
      <c r="A11" s="107"/>
      <c r="B11" s="108"/>
      <c r="C11" s="107" t="s">
        <v>60</v>
      </c>
      <c r="D11" s="120"/>
      <c r="E11" s="110">
        <f>SUM(E3:E9)</f>
        <v>28</v>
      </c>
      <c r="F11" s="131"/>
      <c r="G11" s="108"/>
      <c r="H11" s="108"/>
      <c r="I11" s="109"/>
      <c r="J11" s="111">
        <f>SUM(J3:J10)</f>
        <v>302498.46000000002</v>
      </c>
      <c r="K11" s="111"/>
      <c r="L11" s="111">
        <f>SUM(L3:L10)</f>
        <v>3629981.52</v>
      </c>
    </row>
    <row r="12" spans="1:12" ht="15" customHeight="1" x14ac:dyDescent="0.2">
      <c r="A12" s="122" t="s">
        <v>381</v>
      </c>
      <c r="B12" s="134" t="s">
        <v>403</v>
      </c>
      <c r="C12" s="140"/>
      <c r="D12" s="140"/>
      <c r="E12" s="140"/>
      <c r="F12" s="140"/>
      <c r="G12" s="140"/>
      <c r="H12" s="140"/>
      <c r="I12" s="140"/>
      <c r="J12" s="140"/>
      <c r="K12" s="140"/>
      <c r="L12" s="140"/>
    </row>
    <row r="13" spans="1:12" ht="15" customHeight="1" x14ac:dyDescent="0.2">
      <c r="A13" s="122" t="s">
        <v>383</v>
      </c>
      <c r="B13" s="136" t="s">
        <v>404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9"/>
    </row>
    <row r="14" spans="1:12" ht="15" customHeight="1" x14ac:dyDescent="0.2">
      <c r="J14" s="25"/>
      <c r="K14" s="25"/>
    </row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</sheetData>
  <phoneticPr fontId="22" type="noConversion"/>
  <printOptions horizontalCentered="1"/>
  <pageMargins left="0.51181102362204722" right="0.39370078740157483" top="0.39370078740157483" bottom="0.39370078740157483" header="0" footer="0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3"/>
  <sheetViews>
    <sheetView zoomScaleNormal="100" workbookViewId="0">
      <selection activeCell="H22" sqref="H22"/>
    </sheetView>
  </sheetViews>
  <sheetFormatPr defaultRowHeight="12.75" x14ac:dyDescent="0.2"/>
  <cols>
    <col min="1" max="1" width="6.83203125" style="57" customWidth="1"/>
    <col min="2" max="2" width="62.83203125" customWidth="1"/>
    <col min="3" max="3" width="40.83203125" customWidth="1"/>
    <col min="5" max="5" width="12.83203125" bestFit="1" customWidth="1"/>
  </cols>
  <sheetData>
    <row r="1" spans="1:3" x14ac:dyDescent="0.2">
      <c r="A1" s="53"/>
      <c r="B1" s="30" t="s">
        <v>148</v>
      </c>
      <c r="C1" s="30"/>
    </row>
    <row r="2" spans="1:3" x14ac:dyDescent="0.2">
      <c r="A2" s="58" t="s">
        <v>3</v>
      </c>
      <c r="B2" s="33" t="s">
        <v>87</v>
      </c>
      <c r="C2" s="34"/>
    </row>
    <row r="3" spans="1:3" x14ac:dyDescent="0.2">
      <c r="A3" s="1" t="s">
        <v>119</v>
      </c>
      <c r="B3" s="15" t="s">
        <v>88</v>
      </c>
      <c r="C3" s="92" t="s">
        <v>368</v>
      </c>
    </row>
    <row r="4" spans="1:3" x14ac:dyDescent="0.2">
      <c r="A4" s="2" t="s">
        <v>120</v>
      </c>
      <c r="B4" s="15" t="s">
        <v>58</v>
      </c>
      <c r="C4" s="92"/>
    </row>
    <row r="5" spans="1:3" x14ac:dyDescent="0.2">
      <c r="A5" s="2" t="s">
        <v>121</v>
      </c>
      <c r="B5" s="15" t="s">
        <v>89</v>
      </c>
      <c r="C5" s="92" t="s">
        <v>369</v>
      </c>
    </row>
    <row r="6" spans="1:3" x14ac:dyDescent="0.2">
      <c r="A6" s="59" t="s">
        <v>66</v>
      </c>
      <c r="B6" s="31" t="s">
        <v>75</v>
      </c>
      <c r="C6" s="31"/>
    </row>
    <row r="7" spans="1:3" x14ac:dyDescent="0.2">
      <c r="A7" s="35" t="s">
        <v>19</v>
      </c>
      <c r="B7" s="41" t="s">
        <v>202</v>
      </c>
      <c r="C7" s="35" t="s">
        <v>16</v>
      </c>
    </row>
    <row r="8" spans="1:3" x14ac:dyDescent="0.2">
      <c r="A8" s="4" t="s">
        <v>96</v>
      </c>
      <c r="B8" s="12" t="s">
        <v>82</v>
      </c>
      <c r="C8" s="44">
        <v>0.03</v>
      </c>
    </row>
    <row r="9" spans="1:3" x14ac:dyDescent="0.2">
      <c r="A9" s="4" t="s">
        <v>97</v>
      </c>
      <c r="B9" s="12" t="s">
        <v>42</v>
      </c>
      <c r="C9" s="44">
        <v>2.5000000000000001E-2</v>
      </c>
    </row>
    <row r="10" spans="1:3" ht="12.75" customHeight="1" x14ac:dyDescent="0.2">
      <c r="A10" s="4" t="s">
        <v>98</v>
      </c>
      <c r="B10" s="12" t="s">
        <v>43</v>
      </c>
      <c r="C10" s="44">
        <v>1.4999999999999999E-2</v>
      </c>
    </row>
    <row r="11" spans="1:3" x14ac:dyDescent="0.2">
      <c r="A11" s="4" t="s">
        <v>99</v>
      </c>
      <c r="B11" s="12" t="s">
        <v>44</v>
      </c>
      <c r="C11" s="44">
        <v>0.01</v>
      </c>
    </row>
    <row r="12" spans="1:3" x14ac:dyDescent="0.2">
      <c r="A12" s="4" t="s">
        <v>100</v>
      </c>
      <c r="B12" s="12" t="s">
        <v>45</v>
      </c>
      <c r="C12" s="44">
        <v>6.0000000000000001E-3</v>
      </c>
    </row>
    <row r="13" spans="1:3" x14ac:dyDescent="0.2">
      <c r="A13" s="4" t="s">
        <v>101</v>
      </c>
      <c r="B13" s="12" t="s">
        <v>46</v>
      </c>
      <c r="C13" s="44">
        <v>2E-3</v>
      </c>
    </row>
    <row r="14" spans="1:3" ht="12.75" customHeight="1" x14ac:dyDescent="0.2">
      <c r="A14" s="60" t="s">
        <v>77</v>
      </c>
      <c r="B14" s="46" t="s">
        <v>145</v>
      </c>
      <c r="C14" s="46"/>
    </row>
    <row r="15" spans="1:3" x14ac:dyDescent="0.2">
      <c r="A15" s="35" t="s">
        <v>33</v>
      </c>
      <c r="B15" s="40" t="s">
        <v>17</v>
      </c>
      <c r="C15" s="47">
        <f>SUM(C16:C18)</f>
        <v>4.8000000000000001E-2</v>
      </c>
    </row>
    <row r="16" spans="1:3" x14ac:dyDescent="0.2">
      <c r="A16" s="4" t="s">
        <v>110</v>
      </c>
      <c r="B16" s="14" t="s">
        <v>234</v>
      </c>
      <c r="C16" s="49">
        <v>0.03</v>
      </c>
    </row>
    <row r="17" spans="1:3" ht="12.75" customHeight="1" x14ac:dyDescent="0.2">
      <c r="A17" s="4" t="s">
        <v>111</v>
      </c>
      <c r="B17" s="14" t="s">
        <v>235</v>
      </c>
      <c r="C17" s="49">
        <v>8.0000000000000002E-3</v>
      </c>
    </row>
    <row r="18" spans="1:3" x14ac:dyDescent="0.2">
      <c r="A18" s="4" t="s">
        <v>112</v>
      </c>
      <c r="B18" s="14" t="s">
        <v>236</v>
      </c>
      <c r="C18" s="49">
        <v>0.01</v>
      </c>
    </row>
    <row r="19" spans="1:3" x14ac:dyDescent="0.2">
      <c r="A19" s="35" t="s">
        <v>34</v>
      </c>
      <c r="B19" s="40" t="s">
        <v>237</v>
      </c>
      <c r="C19" s="49">
        <v>6.1999999999999998E-3</v>
      </c>
    </row>
    <row r="20" spans="1:3" ht="12.75" customHeight="1" x14ac:dyDescent="0.2">
      <c r="A20" s="35" t="s">
        <v>34</v>
      </c>
      <c r="B20" s="40" t="s">
        <v>238</v>
      </c>
      <c r="C20" s="49">
        <v>0.05</v>
      </c>
    </row>
    <row r="21" spans="1:3" ht="12.75" customHeight="1" x14ac:dyDescent="0.2">
      <c r="A21" s="35" t="s">
        <v>35</v>
      </c>
      <c r="B21" s="40" t="s">
        <v>239</v>
      </c>
      <c r="C21" s="47">
        <f>SUM(C22:C24)</f>
        <v>8.6499999999999994E-2</v>
      </c>
    </row>
    <row r="22" spans="1:3" x14ac:dyDescent="0.2">
      <c r="A22" s="4" t="s">
        <v>113</v>
      </c>
      <c r="B22" s="14" t="s">
        <v>8</v>
      </c>
      <c r="C22" s="49">
        <v>6.4999999999999997E-3</v>
      </c>
    </row>
    <row r="23" spans="1:3" x14ac:dyDescent="0.2">
      <c r="A23" s="4" t="s">
        <v>114</v>
      </c>
      <c r="B23" s="14" t="s">
        <v>9</v>
      </c>
      <c r="C23" s="49">
        <v>0.03</v>
      </c>
    </row>
    <row r="24" spans="1:3" x14ac:dyDescent="0.2">
      <c r="A24" s="4" t="s">
        <v>115</v>
      </c>
      <c r="B24" s="14" t="s">
        <v>10</v>
      </c>
      <c r="C24" s="49">
        <v>0.05</v>
      </c>
    </row>
    <row r="25" spans="1:3" x14ac:dyDescent="0.2">
      <c r="A25" s="35" t="s">
        <v>144</v>
      </c>
      <c r="B25" s="97" t="s">
        <v>352</v>
      </c>
      <c r="C25" s="42">
        <f>ROUND((((1+C15)*(1+C19)*(1+C20))/(1-C21))-1,4)</f>
        <v>0.21210000000000001</v>
      </c>
    </row>
    <row r="26" spans="1:3" x14ac:dyDescent="0.2">
      <c r="A26" s="60" t="s">
        <v>385</v>
      </c>
      <c r="B26" s="46" t="s">
        <v>386</v>
      </c>
      <c r="C26" s="46"/>
    </row>
    <row r="27" spans="1:3" x14ac:dyDescent="0.2">
      <c r="A27" s="122" t="s">
        <v>381</v>
      </c>
      <c r="B27" s="134" t="s">
        <v>403</v>
      </c>
      <c r="C27" s="135"/>
    </row>
    <row r="28" spans="1:3" x14ac:dyDescent="0.2">
      <c r="A28" s="122" t="s">
        <v>383</v>
      </c>
      <c r="B28" s="136" t="s">
        <v>404</v>
      </c>
      <c r="C28" s="137"/>
    </row>
    <row r="29" spans="1:3" x14ac:dyDescent="0.2">
      <c r="A29" s="122" t="s">
        <v>383</v>
      </c>
      <c r="B29" s="123" t="s">
        <v>400</v>
      </c>
      <c r="C29" s="124"/>
    </row>
    <row r="30" spans="1:3" ht="51" x14ac:dyDescent="0.2">
      <c r="A30" s="122" t="s">
        <v>384</v>
      </c>
      <c r="B30" s="123" t="s">
        <v>401</v>
      </c>
      <c r="C30" s="126"/>
    </row>
    <row r="31" spans="1:3" ht="25.5" x14ac:dyDescent="0.2">
      <c r="A31" s="122" t="s">
        <v>394</v>
      </c>
      <c r="B31" s="123" t="s">
        <v>397</v>
      </c>
      <c r="C31" s="124"/>
    </row>
    <row r="32" spans="1:3" ht="25.5" x14ac:dyDescent="0.2">
      <c r="A32" s="122" t="s">
        <v>395</v>
      </c>
      <c r="B32" s="123" t="s">
        <v>398</v>
      </c>
      <c r="C32" s="124"/>
    </row>
    <row r="33" spans="1:3" ht="25.5" x14ac:dyDescent="0.2">
      <c r="A33" s="122" t="s">
        <v>396</v>
      </c>
      <c r="B33" s="123" t="s">
        <v>399</v>
      </c>
      <c r="C33" s="124"/>
    </row>
  </sheetData>
  <phoneticPr fontId="22" type="noConversion"/>
  <dataValidations disablePrompts="1" count="1">
    <dataValidation type="list" allowBlank="1" showInputMessage="1" showErrorMessage="1" sqref="C5" xr:uid="{00000000-0002-0000-0100-000000000000}">
      <formula1>"LUCRO REAL, LUCRO PRESUMIDO,"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scale="96" fitToHeight="0" orientation="portrait" r:id="rId1"/>
  <ignoredErrors>
    <ignoredError sqref="C2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07"/>
  <sheetViews>
    <sheetView topLeftCell="A70" zoomScaleNormal="100" zoomScaleSheetLayoutView="115" workbookViewId="0">
      <selection activeCell="I85" sqref="I85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</cols>
  <sheetData>
    <row r="1" spans="1:4" x14ac:dyDescent="0.2">
      <c r="A1" s="53"/>
      <c r="B1" s="30" t="s">
        <v>148</v>
      </c>
      <c r="C1" s="30"/>
      <c r="D1" s="30"/>
    </row>
    <row r="2" spans="1:4" x14ac:dyDescent="0.2">
      <c r="A2" s="58" t="s">
        <v>3</v>
      </c>
      <c r="B2" s="33" t="s">
        <v>87</v>
      </c>
      <c r="C2" s="33"/>
      <c r="D2" s="34"/>
    </row>
    <row r="3" spans="1:4" x14ac:dyDescent="0.2">
      <c r="A3" s="1" t="s">
        <v>119</v>
      </c>
      <c r="B3" s="15" t="s">
        <v>88</v>
      </c>
      <c r="C3" s="132" t="str">
        <f>BDI!C3</f>
        <v>ORÇAMENTO REFERÊNCIAL</v>
      </c>
      <c r="D3" s="133"/>
    </row>
    <row r="4" spans="1:4" x14ac:dyDescent="0.2">
      <c r="A4" s="2" t="s">
        <v>120</v>
      </c>
      <c r="B4" s="15" t="s">
        <v>58</v>
      </c>
      <c r="C4" s="132">
        <f>BDI!C4</f>
        <v>0</v>
      </c>
      <c r="D4" s="133"/>
    </row>
    <row r="5" spans="1:4" x14ac:dyDescent="0.2">
      <c r="A5" s="2" t="s">
        <v>121</v>
      </c>
      <c r="B5" s="15" t="s">
        <v>89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122</v>
      </c>
      <c r="B7" s="9" t="s">
        <v>38</v>
      </c>
      <c r="C7" s="9"/>
      <c r="D7" s="51" t="s">
        <v>416</v>
      </c>
    </row>
    <row r="8" spans="1:4" ht="12.75" customHeight="1" x14ac:dyDescent="0.2">
      <c r="A8" s="2" t="s">
        <v>123</v>
      </c>
      <c r="B8" s="9" t="s">
        <v>41</v>
      </c>
      <c r="C8" s="52" t="s">
        <v>413</v>
      </c>
      <c r="D8" s="52">
        <v>2026</v>
      </c>
    </row>
    <row r="9" spans="1:4" ht="12.75" customHeight="1" x14ac:dyDescent="0.2">
      <c r="A9" s="2" t="s">
        <v>124</v>
      </c>
      <c r="B9" s="9" t="s">
        <v>61</v>
      </c>
      <c r="C9" s="2"/>
      <c r="D9" s="52" t="s">
        <v>411</v>
      </c>
    </row>
    <row r="10" spans="1:4" x14ac:dyDescent="0.2">
      <c r="A10" s="2" t="s">
        <v>125</v>
      </c>
      <c r="B10" s="15" t="s">
        <v>55</v>
      </c>
      <c r="C10" s="54"/>
      <c r="D10" s="55">
        <v>46023</v>
      </c>
    </row>
    <row r="11" spans="1:4" x14ac:dyDescent="0.2">
      <c r="A11" s="2" t="s">
        <v>126</v>
      </c>
      <c r="B11" s="15" t="s">
        <v>137</v>
      </c>
      <c r="C11" s="54"/>
      <c r="D11" s="55">
        <v>46387</v>
      </c>
    </row>
    <row r="12" spans="1:4" ht="12.75" customHeight="1" x14ac:dyDescent="0.2">
      <c r="A12" s="2" t="s">
        <v>127</v>
      </c>
      <c r="B12" s="9" t="s">
        <v>39</v>
      </c>
      <c r="C12" s="9"/>
      <c r="D12" s="2" t="s">
        <v>415</v>
      </c>
    </row>
    <row r="13" spans="1:4" ht="12.75" customHeight="1" x14ac:dyDescent="0.2">
      <c r="A13" s="2" t="s">
        <v>128</v>
      </c>
      <c r="B13" s="9" t="s">
        <v>138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130</v>
      </c>
      <c r="C14" s="33"/>
      <c r="D14" s="34"/>
    </row>
    <row r="15" spans="1:4" x14ac:dyDescent="0.2">
      <c r="A15" s="1" t="s">
        <v>131</v>
      </c>
      <c r="B15" s="15" t="s">
        <v>12</v>
      </c>
      <c r="C15" s="27" t="str">
        <f>Resumo!B3</f>
        <v>4110-10</v>
      </c>
      <c r="D15" s="28"/>
    </row>
    <row r="16" spans="1:4" ht="12.75" customHeight="1" x14ac:dyDescent="0.2">
      <c r="A16" s="1" t="s">
        <v>132</v>
      </c>
      <c r="B16" s="15" t="s">
        <v>13</v>
      </c>
      <c r="C16" s="27" t="s">
        <v>407</v>
      </c>
      <c r="D16" s="28"/>
    </row>
    <row r="17" spans="1:5" x14ac:dyDescent="0.2">
      <c r="A17" s="1" t="s">
        <v>133</v>
      </c>
      <c r="B17" s="15" t="s">
        <v>291</v>
      </c>
      <c r="C17" s="29">
        <v>40</v>
      </c>
      <c r="D17" s="26" t="s">
        <v>63</v>
      </c>
    </row>
    <row r="18" spans="1:5" x14ac:dyDescent="0.2">
      <c r="A18" s="1" t="s">
        <v>292</v>
      </c>
      <c r="B18" s="15" t="s">
        <v>295</v>
      </c>
      <c r="C18" s="29" t="s">
        <v>294</v>
      </c>
      <c r="D18" s="26" t="s">
        <v>364</v>
      </c>
    </row>
    <row r="19" spans="1:5" x14ac:dyDescent="0.2">
      <c r="A19" s="1" t="s">
        <v>293</v>
      </c>
      <c r="B19" s="15" t="s">
        <v>296</v>
      </c>
      <c r="C19" s="29" t="s">
        <v>294</v>
      </c>
      <c r="D19" s="26" t="s">
        <v>364</v>
      </c>
    </row>
    <row r="20" spans="1:5" x14ac:dyDescent="0.2">
      <c r="A20" s="1" t="s">
        <v>134</v>
      </c>
      <c r="B20" s="15" t="s">
        <v>47</v>
      </c>
      <c r="C20" s="56" t="s">
        <v>81</v>
      </c>
      <c r="D20" s="45">
        <v>1870.82</v>
      </c>
    </row>
    <row r="21" spans="1:5" x14ac:dyDescent="0.2">
      <c r="A21" s="1" t="s">
        <v>135</v>
      </c>
      <c r="B21" s="17" t="s">
        <v>48</v>
      </c>
      <c r="C21" s="56" t="s">
        <v>81</v>
      </c>
      <c r="D21" s="117">
        <f>Resumo!G3</f>
        <v>1870.82</v>
      </c>
    </row>
    <row r="22" spans="1:5" x14ac:dyDescent="0.2">
      <c r="A22" s="1" t="s">
        <v>136</v>
      </c>
      <c r="B22" s="17" t="s">
        <v>316</v>
      </c>
      <c r="C22" s="56"/>
      <c r="D22" s="56" t="s">
        <v>361</v>
      </c>
    </row>
    <row r="23" spans="1:5" x14ac:dyDescent="0.2">
      <c r="A23" s="59" t="s">
        <v>64</v>
      </c>
      <c r="B23" s="31" t="s">
        <v>74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16</v>
      </c>
      <c r="D24" s="35" t="s">
        <v>2</v>
      </c>
    </row>
    <row r="25" spans="1:5" ht="12.75" customHeight="1" x14ac:dyDescent="0.2">
      <c r="A25" s="4" t="s">
        <v>18</v>
      </c>
      <c r="B25" s="12" t="s">
        <v>54</v>
      </c>
      <c r="C25" s="6">
        <v>1</v>
      </c>
      <c r="D25" s="3">
        <f>D21</f>
        <v>1870.82</v>
      </c>
      <c r="E25" s="8"/>
    </row>
    <row r="26" spans="1:5" ht="12.75" customHeight="1" x14ac:dyDescent="0.2">
      <c r="A26" s="35" t="s">
        <v>139</v>
      </c>
      <c r="B26" s="97" t="s">
        <v>65</v>
      </c>
      <c r="C26" s="37"/>
      <c r="D26" s="38">
        <f>SUM(D25:D25)</f>
        <v>1870.82</v>
      </c>
      <c r="E26" s="8"/>
    </row>
    <row r="27" spans="1:5" x14ac:dyDescent="0.2">
      <c r="A27" s="59" t="s">
        <v>66</v>
      </c>
      <c r="B27" s="31" t="s">
        <v>75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351</v>
      </c>
      <c r="C28" s="35" t="s">
        <v>16</v>
      </c>
      <c r="D28" s="35" t="s">
        <v>2</v>
      </c>
    </row>
    <row r="29" spans="1:5" ht="12.75" customHeight="1" x14ac:dyDescent="0.2">
      <c r="A29" s="4" t="s">
        <v>91</v>
      </c>
      <c r="B29" s="12" t="s">
        <v>14</v>
      </c>
      <c r="C29" s="6">
        <f>ROUND(1/12,4)</f>
        <v>8.3299999999999999E-2</v>
      </c>
      <c r="D29" s="3">
        <f>ROUNDUP($D$26/12,2)</f>
        <v>155.91</v>
      </c>
      <c r="E29" s="20"/>
    </row>
    <row r="30" spans="1:5" x14ac:dyDescent="0.2">
      <c r="A30" s="4" t="s">
        <v>92</v>
      </c>
      <c r="B30" s="12" t="s">
        <v>52</v>
      </c>
      <c r="C30" s="6">
        <f>ROUND(1/12/3,4)</f>
        <v>2.7799999999999998E-2</v>
      </c>
      <c r="D30" s="3">
        <f>ROUNDUP($D$26/3/12,2)</f>
        <v>51.97</v>
      </c>
      <c r="E30" s="20"/>
    </row>
    <row r="31" spans="1:5" x14ac:dyDescent="0.2">
      <c r="A31" s="4" t="s">
        <v>93</v>
      </c>
      <c r="B31" s="12" t="s">
        <v>207</v>
      </c>
      <c r="C31" s="6">
        <f>ROUND((C29+C30)*C49,4)</f>
        <v>4.0899999999999999E-2</v>
      </c>
      <c r="D31" s="3">
        <f>ROUNDUP($D$26*$C31,2)</f>
        <v>76.52</v>
      </c>
      <c r="E31" s="20"/>
    </row>
    <row r="32" spans="1:5" x14ac:dyDescent="0.2">
      <c r="A32" s="35" t="s">
        <v>19</v>
      </c>
      <c r="B32" s="41" t="s">
        <v>202</v>
      </c>
      <c r="C32" s="35" t="s">
        <v>16</v>
      </c>
      <c r="D32" s="35" t="s">
        <v>2</v>
      </c>
    </row>
    <row r="33" spans="1:4" x14ac:dyDescent="0.2">
      <c r="A33" s="4" t="s">
        <v>94</v>
      </c>
      <c r="B33" s="12" t="s">
        <v>78</v>
      </c>
      <c r="C33" s="6">
        <v>0.2</v>
      </c>
      <c r="D33" s="3">
        <f>ROUNDUP($D$26*$C33,2)</f>
        <v>374.17</v>
      </c>
    </row>
    <row r="34" spans="1:4" x14ac:dyDescent="0.2">
      <c r="A34" s="4" t="s">
        <v>95</v>
      </c>
      <c r="B34" s="12" t="s">
        <v>7</v>
      </c>
      <c r="C34" s="6">
        <v>0.08</v>
      </c>
      <c r="D34" s="3">
        <f t="shared" ref="D34:D40" si="0">ROUNDUP($D$26*$C34,2)</f>
        <v>149.66999999999999</v>
      </c>
    </row>
    <row r="35" spans="1:4" x14ac:dyDescent="0.2">
      <c r="A35" s="4" t="s">
        <v>96</v>
      </c>
      <c r="B35" s="12" t="s">
        <v>82</v>
      </c>
      <c r="C35" s="130">
        <f>BDI!C8</f>
        <v>0.03</v>
      </c>
      <c r="D35" s="3">
        <f t="shared" si="0"/>
        <v>56.13</v>
      </c>
    </row>
    <row r="36" spans="1:4" x14ac:dyDescent="0.2">
      <c r="A36" s="4" t="s">
        <v>97</v>
      </c>
      <c r="B36" s="12" t="s">
        <v>42</v>
      </c>
      <c r="C36" s="130">
        <f>BDI!C9</f>
        <v>2.5000000000000001E-2</v>
      </c>
      <c r="D36" s="3">
        <f t="shared" si="0"/>
        <v>46.78</v>
      </c>
    </row>
    <row r="37" spans="1:4" x14ac:dyDescent="0.2">
      <c r="A37" s="4" t="s">
        <v>98</v>
      </c>
      <c r="B37" s="12" t="s">
        <v>43</v>
      </c>
      <c r="C37" s="130">
        <f>BDI!C10</f>
        <v>1.4999999999999999E-2</v>
      </c>
      <c r="D37" s="3">
        <f t="shared" si="0"/>
        <v>28.07</v>
      </c>
    </row>
    <row r="38" spans="1:4" x14ac:dyDescent="0.2">
      <c r="A38" s="4" t="s">
        <v>99</v>
      </c>
      <c r="B38" s="12" t="s">
        <v>44</v>
      </c>
      <c r="C38" s="130">
        <f>BDI!C11</f>
        <v>0.01</v>
      </c>
      <c r="D38" s="3">
        <f t="shared" si="0"/>
        <v>18.71</v>
      </c>
    </row>
    <row r="39" spans="1:4" x14ac:dyDescent="0.2">
      <c r="A39" s="4" t="s">
        <v>100</v>
      </c>
      <c r="B39" s="12" t="s">
        <v>45</v>
      </c>
      <c r="C39" s="130">
        <f>BDI!C12</f>
        <v>6.0000000000000001E-3</v>
      </c>
      <c r="D39" s="3">
        <f t="shared" si="0"/>
        <v>11.23</v>
      </c>
    </row>
    <row r="40" spans="1:4" x14ac:dyDescent="0.2">
      <c r="A40" s="4" t="s">
        <v>101</v>
      </c>
      <c r="B40" s="12" t="s">
        <v>46</v>
      </c>
      <c r="C40" s="130">
        <f>BDI!C13</f>
        <v>2E-3</v>
      </c>
      <c r="D40" s="3">
        <f t="shared" si="0"/>
        <v>3.75</v>
      </c>
    </row>
    <row r="41" spans="1:4" x14ac:dyDescent="0.2">
      <c r="A41" s="35" t="s">
        <v>25</v>
      </c>
      <c r="B41" s="36" t="s">
        <v>15</v>
      </c>
      <c r="C41" s="35" t="s">
        <v>49</v>
      </c>
      <c r="D41" s="35" t="s">
        <v>2</v>
      </c>
    </row>
    <row r="42" spans="1:4" x14ac:dyDescent="0.2">
      <c r="A42" s="4" t="s">
        <v>102</v>
      </c>
      <c r="B42" s="16" t="s">
        <v>417</v>
      </c>
      <c r="C42" s="4" t="s">
        <v>370</v>
      </c>
      <c r="D42" s="3">
        <f>ROUND(IF(D26=0,0,IF((22*4.5*2)-(D26*0.06)&gt;0,(22*4.5*2)-(D26*0.06),0)),2)</f>
        <v>85.75</v>
      </c>
    </row>
    <row r="43" spans="1:4" x14ac:dyDescent="0.2">
      <c r="A43" s="4" t="s">
        <v>105</v>
      </c>
      <c r="B43" s="16" t="s">
        <v>418</v>
      </c>
      <c r="C43" s="4" t="s">
        <v>50</v>
      </c>
      <c r="D43" s="45">
        <f>16*22</f>
        <v>352</v>
      </c>
    </row>
    <row r="44" spans="1:4" x14ac:dyDescent="0.2">
      <c r="A44" s="4" t="s">
        <v>103</v>
      </c>
      <c r="B44" s="16" t="s">
        <v>419</v>
      </c>
      <c r="C44" s="4" t="s">
        <v>50</v>
      </c>
      <c r="D44" s="45">
        <f>ROUND(IF(D26=0,0,IF((D26&lt;1868.28),151.7,0)),2)</f>
        <v>0</v>
      </c>
    </row>
    <row r="45" spans="1:4" x14ac:dyDescent="0.2">
      <c r="A45" s="4" t="s">
        <v>106</v>
      </c>
      <c r="B45" s="18" t="s">
        <v>420</v>
      </c>
      <c r="C45" s="19" t="s">
        <v>50</v>
      </c>
      <c r="D45" s="45">
        <v>83.93</v>
      </c>
    </row>
    <row r="46" spans="1:4" x14ac:dyDescent="0.2">
      <c r="A46" s="4" t="s">
        <v>107</v>
      </c>
      <c r="B46" s="18" t="s">
        <v>79</v>
      </c>
      <c r="C46" s="19" t="s">
        <v>50</v>
      </c>
      <c r="D46" s="45">
        <v>0</v>
      </c>
    </row>
    <row r="47" spans="1:4" x14ac:dyDescent="0.2">
      <c r="A47" s="4" t="s">
        <v>104</v>
      </c>
      <c r="B47" s="18" t="s">
        <v>79</v>
      </c>
      <c r="C47" s="19" t="s">
        <v>50</v>
      </c>
      <c r="D47" s="45">
        <v>0</v>
      </c>
    </row>
    <row r="48" spans="1:4" ht="12.75" customHeight="1" x14ac:dyDescent="0.2">
      <c r="A48" s="80" t="s">
        <v>116</v>
      </c>
      <c r="B48" s="93" t="s">
        <v>339</v>
      </c>
      <c r="C48" s="83">
        <f>SUM(C29:C31)</f>
        <v>0.152</v>
      </c>
      <c r="D48" s="82">
        <f>SUM(D29:D31)</f>
        <v>284.39999999999998</v>
      </c>
    </row>
    <row r="49" spans="1:5" ht="12.75" customHeight="1" x14ac:dyDescent="0.2">
      <c r="A49" s="80" t="s">
        <v>117</v>
      </c>
      <c r="B49" s="93" t="s">
        <v>68</v>
      </c>
      <c r="C49" s="84">
        <f>SUM(C33:C40)</f>
        <v>0.36799999999999999</v>
      </c>
      <c r="D49" s="82">
        <f>SUM(D33:D40)</f>
        <v>688.51</v>
      </c>
    </row>
    <row r="50" spans="1:5" ht="12.75" customHeight="1" x14ac:dyDescent="0.2">
      <c r="A50" s="80" t="s">
        <v>118</v>
      </c>
      <c r="B50" s="98" t="s">
        <v>69</v>
      </c>
      <c r="C50" s="85">
        <f>ROUND(D50/$D$26,4)</f>
        <v>0.27889999999999998</v>
      </c>
      <c r="D50" s="82">
        <f>SUM(D42:D47)</f>
        <v>521.67999999999995</v>
      </c>
    </row>
    <row r="51" spans="1:5" ht="12.75" customHeight="1" x14ac:dyDescent="0.2">
      <c r="A51" s="35" t="s">
        <v>140</v>
      </c>
      <c r="B51" s="97" t="s">
        <v>67</v>
      </c>
      <c r="C51" s="50">
        <f>ROUND(D51/$D$26,4)</f>
        <v>0.79890000000000005</v>
      </c>
      <c r="D51" s="38">
        <f>SUM(D48:D50)</f>
        <v>1494.59</v>
      </c>
    </row>
    <row r="52" spans="1:5" x14ac:dyDescent="0.2">
      <c r="A52" s="59" t="s">
        <v>71</v>
      </c>
      <c r="B52" s="31" t="s">
        <v>320</v>
      </c>
      <c r="C52" s="31"/>
      <c r="D52" s="31"/>
    </row>
    <row r="53" spans="1:5" x14ac:dyDescent="0.2">
      <c r="A53" s="39">
        <v>3</v>
      </c>
      <c r="B53" s="40" t="s">
        <v>86</v>
      </c>
      <c r="C53" s="39" t="s">
        <v>16</v>
      </c>
      <c r="D53" s="43" t="s">
        <v>2</v>
      </c>
    </row>
    <row r="54" spans="1:5" x14ac:dyDescent="0.2">
      <c r="A54" s="4" t="s">
        <v>108</v>
      </c>
      <c r="B54" s="76" t="s">
        <v>84</v>
      </c>
      <c r="C54" s="77">
        <f>ROUND(1/12*5%,4)</f>
        <v>4.1999999999999997E-3</v>
      </c>
      <c r="D54" s="3">
        <f t="shared" ref="D54:D58" si="1">ROUNDUP($D$26*$C54,2)</f>
        <v>7.86</v>
      </c>
      <c r="E54" s="8"/>
    </row>
    <row r="55" spans="1:5" x14ac:dyDescent="0.2">
      <c r="A55" s="4" t="s">
        <v>109</v>
      </c>
      <c r="B55" s="76" t="s">
        <v>85</v>
      </c>
      <c r="C55" s="77">
        <f>ROUND(1/12*5%*8%,4)</f>
        <v>2.9999999999999997E-4</v>
      </c>
      <c r="D55" s="3">
        <f t="shared" si="1"/>
        <v>0.56999999999999995</v>
      </c>
    </row>
    <row r="56" spans="1:5" x14ac:dyDescent="0.2">
      <c r="A56" s="4" t="s">
        <v>26</v>
      </c>
      <c r="B56" s="76" t="s">
        <v>83</v>
      </c>
      <c r="C56" s="77">
        <v>0</v>
      </c>
      <c r="D56" s="3">
        <f t="shared" si="1"/>
        <v>0</v>
      </c>
    </row>
    <row r="57" spans="1:5" x14ac:dyDescent="0.2">
      <c r="A57" s="4" t="s">
        <v>27</v>
      </c>
      <c r="B57" s="76" t="s">
        <v>172</v>
      </c>
      <c r="C57" s="77">
        <f>0.08*0.4*(1+2/12+(1/3*1/12))</f>
        <v>3.8199999999999998E-2</v>
      </c>
      <c r="D57" s="3">
        <f t="shared" si="1"/>
        <v>71.47</v>
      </c>
      <c r="E57" s="8"/>
    </row>
    <row r="58" spans="1:5" x14ac:dyDescent="0.2">
      <c r="A58" s="4" t="s">
        <v>28</v>
      </c>
      <c r="B58" s="76" t="s">
        <v>185</v>
      </c>
      <c r="C58" s="77">
        <f>ROUND((1/12+(1/3/12))*24%*22%*6/12,4)</f>
        <v>2.8999999999999998E-3</v>
      </c>
      <c r="D58" s="3">
        <f t="shared" si="1"/>
        <v>5.43</v>
      </c>
      <c r="E58" s="8"/>
    </row>
    <row r="59" spans="1:5" ht="12.75" customHeight="1" x14ac:dyDescent="0.2">
      <c r="A59" s="35" t="s">
        <v>141</v>
      </c>
      <c r="B59" s="97" t="s">
        <v>340</v>
      </c>
      <c r="C59" s="42">
        <f>SUM(C54:C58)</f>
        <v>4.5600000000000002E-2</v>
      </c>
      <c r="D59" s="38">
        <f>SUM(D54:D58)</f>
        <v>85.33</v>
      </c>
    </row>
    <row r="60" spans="1:5" x14ac:dyDescent="0.2">
      <c r="A60" s="59" t="s">
        <v>72</v>
      </c>
      <c r="B60" s="31" t="s">
        <v>321</v>
      </c>
      <c r="C60" s="31"/>
      <c r="D60" s="31"/>
    </row>
    <row r="61" spans="1:5" x14ac:dyDescent="0.2">
      <c r="A61" s="39" t="s">
        <v>29</v>
      </c>
      <c r="B61" s="40" t="s">
        <v>209</v>
      </c>
      <c r="C61" s="39" t="s">
        <v>16</v>
      </c>
      <c r="D61" s="43">
        <f>SUM(D62:D69)</f>
        <v>0</v>
      </c>
    </row>
    <row r="62" spans="1:5" x14ac:dyDescent="0.2">
      <c r="A62" s="4" t="s">
        <v>298</v>
      </c>
      <c r="B62" s="13" t="s">
        <v>318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299</v>
      </c>
      <c r="B63" s="13" t="s">
        <v>53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300</v>
      </c>
      <c r="B64" s="13" t="s">
        <v>185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301</v>
      </c>
      <c r="B65" s="13" t="s">
        <v>191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302</v>
      </c>
      <c r="B66" s="13" t="s">
        <v>194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303</v>
      </c>
      <c r="B67" s="13" t="s">
        <v>199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304</v>
      </c>
      <c r="B68" s="76" t="s">
        <v>83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305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204</v>
      </c>
      <c r="B70" s="99" t="s">
        <v>323</v>
      </c>
      <c r="C70" s="81">
        <f>ROUND(D70/$D$26,4)</f>
        <v>0</v>
      </c>
      <c r="D70" s="82">
        <f>D61</f>
        <v>0</v>
      </c>
    </row>
    <row r="71" spans="1:5" ht="12.75" customHeight="1" x14ac:dyDescent="0.2">
      <c r="A71" s="80" t="s">
        <v>205</v>
      </c>
      <c r="B71" s="99" t="s">
        <v>322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206</v>
      </c>
      <c r="B72" s="99" t="s">
        <v>324</v>
      </c>
      <c r="C72" s="81">
        <f>C49</f>
        <v>0.36799999999999999</v>
      </c>
      <c r="D72" s="82">
        <f>ROUNDUP((D70+D71)*C72,2)</f>
        <v>0</v>
      </c>
    </row>
    <row r="73" spans="1:5" ht="12.75" customHeight="1" x14ac:dyDescent="0.2">
      <c r="A73" s="35" t="s">
        <v>142</v>
      </c>
      <c r="B73" s="41" t="s">
        <v>347</v>
      </c>
      <c r="C73" s="50">
        <f>ROUND(D73/$D$26,4)</f>
        <v>0</v>
      </c>
      <c r="D73" s="38">
        <f>SUM(D70:D72)</f>
        <v>0</v>
      </c>
    </row>
    <row r="74" spans="1:5" ht="12.75" customHeight="1" x14ac:dyDescent="0.2">
      <c r="A74" s="60" t="s">
        <v>73</v>
      </c>
      <c r="B74" s="46" t="s">
        <v>76</v>
      </c>
      <c r="C74" s="46"/>
      <c r="D74" s="46"/>
    </row>
    <row r="75" spans="1:5" ht="12.75" customHeight="1" x14ac:dyDescent="0.2">
      <c r="A75" s="35" t="s">
        <v>31</v>
      </c>
      <c r="B75" s="36" t="s">
        <v>329</v>
      </c>
      <c r="C75" s="47" t="s">
        <v>49</v>
      </c>
      <c r="D75" s="35" t="s">
        <v>2</v>
      </c>
    </row>
    <row r="76" spans="1:5" x14ac:dyDescent="0.2">
      <c r="A76" s="2" t="s">
        <v>310</v>
      </c>
      <c r="B76" s="9" t="s">
        <v>362</v>
      </c>
      <c r="C76" s="2" t="s">
        <v>36</v>
      </c>
      <c r="D76" s="45">
        <v>0</v>
      </c>
    </row>
    <row r="77" spans="1:5" ht="12.75" customHeight="1" x14ac:dyDescent="0.2">
      <c r="A77" s="35" t="s">
        <v>32</v>
      </c>
      <c r="B77" s="36" t="s">
        <v>330</v>
      </c>
      <c r="C77" s="47" t="s">
        <v>325</v>
      </c>
      <c r="D77" s="35" t="s">
        <v>326</v>
      </c>
    </row>
    <row r="78" spans="1:5" x14ac:dyDescent="0.2">
      <c r="A78" s="4" t="s">
        <v>313</v>
      </c>
      <c r="B78" s="13" t="s">
        <v>367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334</v>
      </c>
      <c r="B79" s="93" t="s">
        <v>336</v>
      </c>
      <c r="C79" s="83">
        <f t="shared" ref="C79:C80" si="3">ROUND(D79/$D$26,4)</f>
        <v>0</v>
      </c>
      <c r="D79" s="82">
        <f>SUM(D76:D76)</f>
        <v>0</v>
      </c>
    </row>
    <row r="80" spans="1:5" ht="12.75" customHeight="1" x14ac:dyDescent="0.2">
      <c r="A80" s="80" t="s">
        <v>335</v>
      </c>
      <c r="B80" s="93" t="s">
        <v>337</v>
      </c>
      <c r="C80" s="84">
        <f t="shared" si="3"/>
        <v>0</v>
      </c>
      <c r="D80" s="82">
        <f>SUM(D78:D78)</f>
        <v>0</v>
      </c>
    </row>
    <row r="81" spans="1:4" ht="12.75" customHeight="1" x14ac:dyDescent="0.2">
      <c r="A81" s="35" t="s">
        <v>143</v>
      </c>
      <c r="B81" s="97" t="s">
        <v>70</v>
      </c>
      <c r="C81" s="50">
        <f>ROUND(D81/$D$26,4)</f>
        <v>0</v>
      </c>
      <c r="D81" s="38">
        <f>SUM(D79,D80)</f>
        <v>0</v>
      </c>
    </row>
    <row r="82" spans="1:4" ht="12.75" customHeight="1" x14ac:dyDescent="0.2">
      <c r="A82" s="60" t="s">
        <v>77</v>
      </c>
      <c r="B82" s="46" t="s">
        <v>145</v>
      </c>
      <c r="C82" s="46"/>
      <c r="D82" s="46"/>
    </row>
    <row r="83" spans="1:4" x14ac:dyDescent="0.2">
      <c r="A83" s="35" t="s">
        <v>33</v>
      </c>
      <c r="B83" s="40" t="s">
        <v>17</v>
      </c>
      <c r="C83" s="47" t="s">
        <v>49</v>
      </c>
      <c r="D83" s="47">
        <f>SUM(D84:D86)</f>
        <v>4.8000000000000001E-2</v>
      </c>
    </row>
    <row r="84" spans="1:4" x14ac:dyDescent="0.2">
      <c r="A84" s="4" t="s">
        <v>110</v>
      </c>
      <c r="B84" s="14" t="s">
        <v>234</v>
      </c>
      <c r="C84" s="7" t="s">
        <v>36</v>
      </c>
      <c r="D84" s="129">
        <f>BDI!C16</f>
        <v>0.03</v>
      </c>
    </row>
    <row r="85" spans="1:4" x14ac:dyDescent="0.2">
      <c r="A85" s="4" t="s">
        <v>111</v>
      </c>
      <c r="B85" s="14" t="s">
        <v>235</v>
      </c>
      <c r="C85" s="5" t="s">
        <v>36</v>
      </c>
      <c r="D85" s="129">
        <f>BDI!C17</f>
        <v>8.0000000000000002E-3</v>
      </c>
    </row>
    <row r="86" spans="1:4" ht="12.75" customHeight="1" x14ac:dyDescent="0.2">
      <c r="A86" s="4" t="s">
        <v>112</v>
      </c>
      <c r="B86" s="14" t="s">
        <v>236</v>
      </c>
      <c r="C86" s="5" t="s">
        <v>36</v>
      </c>
      <c r="D86" s="129">
        <f>BDI!C18</f>
        <v>0.01</v>
      </c>
    </row>
    <row r="87" spans="1:4" x14ac:dyDescent="0.2">
      <c r="A87" s="35" t="s">
        <v>34</v>
      </c>
      <c r="B87" s="40" t="s">
        <v>237</v>
      </c>
      <c r="C87" s="48" t="s">
        <v>36</v>
      </c>
      <c r="D87" s="129">
        <f>BDI!C19</f>
        <v>6.1999999999999998E-3</v>
      </c>
    </row>
    <row r="88" spans="1:4" x14ac:dyDescent="0.2">
      <c r="A88" s="35" t="s">
        <v>34</v>
      </c>
      <c r="B88" s="40" t="s">
        <v>238</v>
      </c>
      <c r="C88" s="48" t="s">
        <v>222</v>
      </c>
      <c r="D88" s="129">
        <f>BDI!C20</f>
        <v>0.05</v>
      </c>
    </row>
    <row r="89" spans="1:4" ht="12.75" customHeight="1" x14ac:dyDescent="0.2">
      <c r="A89" s="35" t="s">
        <v>35</v>
      </c>
      <c r="B89" s="40" t="s">
        <v>239</v>
      </c>
      <c r="C89" s="48" t="s">
        <v>319</v>
      </c>
      <c r="D89" s="47">
        <f>SUM(D90:D92)</f>
        <v>8.6499999999999994E-2</v>
      </c>
    </row>
    <row r="90" spans="1:4" x14ac:dyDescent="0.2">
      <c r="A90" s="4" t="s">
        <v>113</v>
      </c>
      <c r="B90" s="14" t="s">
        <v>8</v>
      </c>
      <c r="C90" s="7" t="s">
        <v>225</v>
      </c>
      <c r="D90" s="129">
        <f>BDI!C22</f>
        <v>6.4999999999999997E-3</v>
      </c>
    </row>
    <row r="91" spans="1:4" x14ac:dyDescent="0.2">
      <c r="A91" s="4" t="s">
        <v>114</v>
      </c>
      <c r="B91" s="14" t="s">
        <v>9</v>
      </c>
      <c r="C91" s="7" t="s">
        <v>225</v>
      </c>
      <c r="D91" s="129">
        <f>BDI!C23</f>
        <v>0.03</v>
      </c>
    </row>
    <row r="92" spans="1:4" ht="12.75" customHeight="1" x14ac:dyDescent="0.2">
      <c r="A92" s="4" t="s">
        <v>115</v>
      </c>
      <c r="B92" s="14" t="s">
        <v>10</v>
      </c>
      <c r="C92" s="5" t="s">
        <v>226</v>
      </c>
      <c r="D92" s="129">
        <f>BDI!C24</f>
        <v>0.05</v>
      </c>
    </row>
    <row r="93" spans="1:4" ht="12.75" customHeight="1" x14ac:dyDescent="0.2">
      <c r="A93" s="35" t="s">
        <v>144</v>
      </c>
      <c r="B93" s="97" t="s">
        <v>352</v>
      </c>
      <c r="C93" s="42">
        <f>ROUND((((1+D83)*(1+D87)*(1+D88))/(1-D89))-1,4)</f>
        <v>0.21210000000000001</v>
      </c>
      <c r="D93" s="38">
        <f>ROUNDUP(D100*(C93),2)</f>
        <v>731.91</v>
      </c>
    </row>
    <row r="94" spans="1:4" x14ac:dyDescent="0.2">
      <c r="A94" s="60" t="s">
        <v>147</v>
      </c>
      <c r="B94" s="46" t="s">
        <v>146</v>
      </c>
      <c r="C94" s="46"/>
      <c r="D94" s="46"/>
    </row>
    <row r="95" spans="1:4" x14ac:dyDescent="0.2">
      <c r="A95" s="4" t="s">
        <v>64</v>
      </c>
      <c r="B95" s="16" t="s">
        <v>74</v>
      </c>
      <c r="C95" s="21"/>
      <c r="D95" s="3">
        <f>D26</f>
        <v>1870.82</v>
      </c>
    </row>
    <row r="96" spans="1:4" ht="12.75" customHeight="1" x14ac:dyDescent="0.2">
      <c r="A96" s="4" t="s">
        <v>66</v>
      </c>
      <c r="B96" s="16" t="s">
        <v>75</v>
      </c>
      <c r="C96" s="21"/>
      <c r="D96" s="3">
        <f>D51</f>
        <v>1494.59</v>
      </c>
    </row>
    <row r="97" spans="1:4" x14ac:dyDescent="0.2">
      <c r="A97" s="4" t="s">
        <v>71</v>
      </c>
      <c r="B97" s="16" t="s">
        <v>186</v>
      </c>
      <c r="C97" s="21"/>
      <c r="D97" s="3">
        <f>D59</f>
        <v>85.33</v>
      </c>
    </row>
    <row r="98" spans="1:4" x14ac:dyDescent="0.2">
      <c r="A98" s="4" t="s">
        <v>72</v>
      </c>
      <c r="B98" s="16" t="s">
        <v>290</v>
      </c>
      <c r="C98" s="21"/>
      <c r="D98" s="3">
        <f>D73</f>
        <v>0</v>
      </c>
    </row>
    <row r="99" spans="1:4" x14ac:dyDescent="0.2">
      <c r="A99" s="4" t="s">
        <v>73</v>
      </c>
      <c r="B99" s="16" t="s">
        <v>76</v>
      </c>
      <c r="C99" s="88"/>
      <c r="D99" s="3">
        <f>D81</f>
        <v>0</v>
      </c>
    </row>
    <row r="100" spans="1:4" ht="12.75" customHeight="1" x14ac:dyDescent="0.2">
      <c r="A100" s="39" t="s">
        <v>248</v>
      </c>
      <c r="B100" s="40" t="s">
        <v>345</v>
      </c>
      <c r="C100" s="86"/>
      <c r="D100" s="38">
        <f>SUM(D95:D99)</f>
        <v>3450.74</v>
      </c>
    </row>
    <row r="101" spans="1:4" x14ac:dyDescent="0.2">
      <c r="A101" s="4" t="s">
        <v>77</v>
      </c>
      <c r="B101" s="16" t="s">
        <v>145</v>
      </c>
      <c r="C101" s="89"/>
      <c r="D101" s="3">
        <f>D93</f>
        <v>731.91</v>
      </c>
    </row>
    <row r="102" spans="1:4" x14ac:dyDescent="0.2">
      <c r="A102" s="39" t="s">
        <v>147</v>
      </c>
      <c r="B102" s="40" t="s">
        <v>346</v>
      </c>
      <c r="C102" s="86"/>
      <c r="D102" s="38">
        <f>D100+D101</f>
        <v>4182.6499999999996</v>
      </c>
    </row>
    <row r="103" spans="1:4" x14ac:dyDescent="0.2">
      <c r="A103" s="4" t="s">
        <v>249</v>
      </c>
      <c r="B103" s="16" t="s">
        <v>341</v>
      </c>
      <c r="C103" s="90" t="s">
        <v>252</v>
      </c>
      <c r="D103" s="3">
        <f>ROUND((D95+D79+D49+D50)*(1+C93),2)</f>
        <v>3734.49</v>
      </c>
    </row>
    <row r="104" spans="1:4" x14ac:dyDescent="0.2">
      <c r="A104" s="4" t="s">
        <v>250</v>
      </c>
      <c r="B104" s="16" t="s">
        <v>247</v>
      </c>
      <c r="C104" s="87" t="s">
        <v>252</v>
      </c>
      <c r="D104" s="3">
        <f>ROUND((D48+D59)*(1+C93),2)</f>
        <v>448.15</v>
      </c>
    </row>
    <row r="105" spans="1:4" x14ac:dyDescent="0.2">
      <c r="A105" s="4" t="s">
        <v>251</v>
      </c>
      <c r="B105" s="16" t="s">
        <v>342</v>
      </c>
      <c r="C105" s="87" t="s">
        <v>252</v>
      </c>
      <c r="D105" s="3">
        <f>ROUND((D73+D80)*(1+C93),2)</f>
        <v>0</v>
      </c>
    </row>
    <row r="107" spans="1:4" x14ac:dyDescent="0.2">
      <c r="C107" s="10"/>
      <c r="D107" s="22"/>
    </row>
  </sheetData>
  <phoneticPr fontId="18" type="noConversion"/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07"/>
  <sheetViews>
    <sheetView topLeftCell="A79" zoomScaleNormal="100" zoomScaleSheetLayoutView="115" workbookViewId="0">
      <selection activeCell="H47" sqref="H47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  <col min="9" max="10" width="20.83203125" hidden="1" customWidth="1"/>
  </cols>
  <sheetData>
    <row r="1" spans="1:10" x14ac:dyDescent="0.2">
      <c r="A1" s="53"/>
      <c r="B1" s="30" t="s">
        <v>148</v>
      </c>
      <c r="C1" s="30"/>
      <c r="D1" s="30"/>
      <c r="I1" s="30"/>
      <c r="J1" s="30"/>
    </row>
    <row r="2" spans="1:10" x14ac:dyDescent="0.2">
      <c r="A2" s="58" t="s">
        <v>3</v>
      </c>
      <c r="B2" s="33" t="s">
        <v>87</v>
      </c>
      <c r="C2" s="33"/>
      <c r="D2" s="34"/>
      <c r="I2" s="33"/>
      <c r="J2" s="34"/>
    </row>
    <row r="3" spans="1:10" x14ac:dyDescent="0.2">
      <c r="A3" s="1" t="s">
        <v>119</v>
      </c>
      <c r="B3" s="15" t="s">
        <v>88</v>
      </c>
      <c r="C3" s="132" t="str">
        <f>BDI!C3</f>
        <v>ORÇAMENTO REFERÊNCIAL</v>
      </c>
      <c r="D3" s="133"/>
      <c r="I3" s="132" t="s">
        <v>368</v>
      </c>
      <c r="J3" s="133"/>
    </row>
    <row r="4" spans="1:10" x14ac:dyDescent="0.2">
      <c r="A4" s="2" t="s">
        <v>120</v>
      </c>
      <c r="B4" s="15" t="s">
        <v>58</v>
      </c>
      <c r="C4" s="132">
        <f>BDI!C4</f>
        <v>0</v>
      </c>
      <c r="D4" s="133"/>
      <c r="I4" s="132">
        <v>0</v>
      </c>
      <c r="J4" s="133"/>
    </row>
    <row r="5" spans="1:10" x14ac:dyDescent="0.2">
      <c r="A5" s="2" t="s">
        <v>121</v>
      </c>
      <c r="B5" s="15" t="s">
        <v>89</v>
      </c>
      <c r="C5" s="132" t="str">
        <f>BDI!C5</f>
        <v>LUCRO REAL</v>
      </c>
      <c r="D5" s="133"/>
      <c r="I5" s="132" t="s">
        <v>369</v>
      </c>
      <c r="J5" s="133"/>
    </row>
    <row r="6" spans="1:10" x14ac:dyDescent="0.2">
      <c r="A6" s="59" t="s">
        <v>4</v>
      </c>
      <c r="B6" s="31" t="s">
        <v>11</v>
      </c>
      <c r="C6" s="31"/>
      <c r="D6" s="31"/>
      <c r="I6" s="31"/>
      <c r="J6" s="31"/>
    </row>
    <row r="7" spans="1:10" ht="12.75" customHeight="1" x14ac:dyDescent="0.2">
      <c r="A7" s="2" t="s">
        <v>122</v>
      </c>
      <c r="B7" s="9" t="s">
        <v>38</v>
      </c>
      <c r="C7" s="9"/>
      <c r="D7" s="51" t="s">
        <v>416</v>
      </c>
      <c r="I7" s="9"/>
      <c r="J7" s="51">
        <v>45901</v>
      </c>
    </row>
    <row r="8" spans="1:10" ht="12.75" customHeight="1" x14ac:dyDescent="0.2">
      <c r="A8" s="2" t="s">
        <v>123</v>
      </c>
      <c r="B8" s="9" t="s">
        <v>41</v>
      </c>
      <c r="C8" s="52" t="s">
        <v>413</v>
      </c>
      <c r="D8" s="52">
        <v>2026</v>
      </c>
      <c r="I8" s="52" t="s">
        <v>366</v>
      </c>
      <c r="J8" s="52" t="s">
        <v>376</v>
      </c>
    </row>
    <row r="9" spans="1:10" ht="12.75" customHeight="1" x14ac:dyDescent="0.2">
      <c r="A9" s="2" t="s">
        <v>124</v>
      </c>
      <c r="B9" s="9" t="s">
        <v>61</v>
      </c>
      <c r="C9" s="2"/>
      <c r="D9" s="52" t="s">
        <v>411</v>
      </c>
      <c r="I9" s="2"/>
      <c r="J9" s="52" t="s">
        <v>365</v>
      </c>
    </row>
    <row r="10" spans="1:10" x14ac:dyDescent="0.2">
      <c r="A10" s="2" t="s">
        <v>125</v>
      </c>
      <c r="B10" s="15" t="s">
        <v>55</v>
      </c>
      <c r="C10" s="54"/>
      <c r="D10" s="55">
        <v>46023</v>
      </c>
      <c r="I10" s="54"/>
      <c r="J10" s="55">
        <v>45658</v>
      </c>
    </row>
    <row r="11" spans="1:10" x14ac:dyDescent="0.2">
      <c r="A11" s="2" t="s">
        <v>126</v>
      </c>
      <c r="B11" s="15" t="s">
        <v>137</v>
      </c>
      <c r="C11" s="54"/>
      <c r="D11" s="55">
        <v>46387</v>
      </c>
      <c r="I11" s="54"/>
      <c r="J11" s="55">
        <v>46387</v>
      </c>
    </row>
    <row r="12" spans="1:10" ht="12.75" customHeight="1" x14ac:dyDescent="0.2">
      <c r="A12" s="2" t="s">
        <v>127</v>
      </c>
      <c r="B12" s="9" t="s">
        <v>39</v>
      </c>
      <c r="C12" s="9"/>
      <c r="D12" s="2" t="s">
        <v>415</v>
      </c>
      <c r="I12" s="9"/>
      <c r="J12" s="2" t="s">
        <v>40</v>
      </c>
    </row>
    <row r="13" spans="1:10" ht="12.75" customHeight="1" x14ac:dyDescent="0.2">
      <c r="A13" s="2" t="s">
        <v>128</v>
      </c>
      <c r="B13" s="9" t="s">
        <v>138</v>
      </c>
      <c r="C13" s="9"/>
      <c r="D13" s="2">
        <v>12</v>
      </c>
      <c r="I13" s="9"/>
      <c r="J13" s="2">
        <v>12</v>
      </c>
    </row>
    <row r="14" spans="1:10" ht="12.75" customHeight="1" x14ac:dyDescent="0.2">
      <c r="A14" s="58" t="s">
        <v>5</v>
      </c>
      <c r="B14" s="32" t="s">
        <v>130</v>
      </c>
      <c r="C14" s="33"/>
      <c r="D14" s="34"/>
      <c r="I14" s="33"/>
      <c r="J14" s="34"/>
    </row>
    <row r="15" spans="1:10" x14ac:dyDescent="0.2">
      <c r="A15" s="1" t="s">
        <v>131</v>
      </c>
      <c r="B15" s="15" t="s">
        <v>12</v>
      </c>
      <c r="C15" s="27" t="s">
        <v>62</v>
      </c>
      <c r="D15" s="28"/>
      <c r="I15" s="27" t="s">
        <v>62</v>
      </c>
      <c r="J15" s="28"/>
    </row>
    <row r="16" spans="1:10" ht="12.75" customHeight="1" x14ac:dyDescent="0.2">
      <c r="A16" s="1" t="s">
        <v>132</v>
      </c>
      <c r="B16" s="15" t="s">
        <v>13</v>
      </c>
      <c r="C16" s="27" t="s">
        <v>408</v>
      </c>
      <c r="D16" s="28"/>
      <c r="I16" s="27" t="s">
        <v>354</v>
      </c>
      <c r="J16" s="28"/>
    </row>
    <row r="17" spans="1:10" x14ac:dyDescent="0.2">
      <c r="A17" s="1" t="s">
        <v>133</v>
      </c>
      <c r="B17" s="15" t="s">
        <v>291</v>
      </c>
      <c r="C17" s="29">
        <v>40</v>
      </c>
      <c r="D17" s="26" t="s">
        <v>63</v>
      </c>
      <c r="I17" s="29">
        <v>40</v>
      </c>
      <c r="J17" s="26" t="s">
        <v>63</v>
      </c>
    </row>
    <row r="18" spans="1:10" x14ac:dyDescent="0.2">
      <c r="A18" s="1" t="s">
        <v>292</v>
      </c>
      <c r="B18" s="15" t="s">
        <v>295</v>
      </c>
      <c r="C18" s="29" t="s">
        <v>294</v>
      </c>
      <c r="D18" s="26" t="s">
        <v>364</v>
      </c>
      <c r="I18" s="29" t="s">
        <v>294</v>
      </c>
      <c r="J18" s="26" t="s">
        <v>364</v>
      </c>
    </row>
    <row r="19" spans="1:10" x14ac:dyDescent="0.2">
      <c r="A19" s="1" t="s">
        <v>293</v>
      </c>
      <c r="B19" s="15" t="s">
        <v>296</v>
      </c>
      <c r="C19" s="29" t="s">
        <v>294</v>
      </c>
      <c r="D19" s="26" t="s">
        <v>364</v>
      </c>
      <c r="I19" s="29" t="s">
        <v>294</v>
      </c>
      <c r="J19" s="26" t="s">
        <v>364</v>
      </c>
    </row>
    <row r="20" spans="1:10" x14ac:dyDescent="0.2">
      <c r="A20" s="1" t="s">
        <v>134</v>
      </c>
      <c r="B20" s="15" t="s">
        <v>47</v>
      </c>
      <c r="C20" s="56" t="s">
        <v>81</v>
      </c>
      <c r="D20" s="45">
        <v>3216.22</v>
      </c>
      <c r="I20" s="56" t="s">
        <v>81</v>
      </c>
      <c r="J20" s="45">
        <v>2574.38</v>
      </c>
    </row>
    <row r="21" spans="1:10" x14ac:dyDescent="0.2">
      <c r="A21" s="1" t="s">
        <v>135</v>
      </c>
      <c r="B21" s="17" t="s">
        <v>48</v>
      </c>
      <c r="C21" s="56" t="s">
        <v>81</v>
      </c>
      <c r="D21" s="117">
        <f>Resumo!G4</f>
        <v>3216.22</v>
      </c>
      <c r="I21" s="56" t="s">
        <v>81</v>
      </c>
      <c r="J21" s="117">
        <v>2841.65</v>
      </c>
    </row>
    <row r="22" spans="1:10" x14ac:dyDescent="0.2">
      <c r="A22" s="1" t="s">
        <v>136</v>
      </c>
      <c r="B22" s="17" t="s">
        <v>316</v>
      </c>
      <c r="C22" s="56"/>
      <c r="D22" s="56" t="s">
        <v>361</v>
      </c>
      <c r="I22" s="56"/>
      <c r="J22" s="56" t="s">
        <v>361</v>
      </c>
    </row>
    <row r="23" spans="1:10" x14ac:dyDescent="0.2">
      <c r="A23" s="59" t="s">
        <v>64</v>
      </c>
      <c r="B23" s="31" t="s">
        <v>74</v>
      </c>
      <c r="C23" s="31"/>
      <c r="D23" s="31"/>
      <c r="I23" s="31"/>
      <c r="J23" s="31"/>
    </row>
    <row r="24" spans="1:10" x14ac:dyDescent="0.2">
      <c r="A24" s="35">
        <v>1</v>
      </c>
      <c r="B24" s="36" t="s">
        <v>1</v>
      </c>
      <c r="C24" s="35" t="s">
        <v>16</v>
      </c>
      <c r="D24" s="35" t="s">
        <v>2</v>
      </c>
      <c r="I24" s="35" t="s">
        <v>16</v>
      </c>
      <c r="J24" s="35" t="s">
        <v>2</v>
      </c>
    </row>
    <row r="25" spans="1:10" ht="12.75" customHeight="1" x14ac:dyDescent="0.2">
      <c r="A25" s="4" t="s">
        <v>18</v>
      </c>
      <c r="B25" s="12" t="s">
        <v>54</v>
      </c>
      <c r="C25" s="6">
        <v>1</v>
      </c>
      <c r="D25" s="3">
        <f>D21</f>
        <v>3216.22</v>
      </c>
      <c r="E25" s="8"/>
      <c r="I25" s="6">
        <v>1</v>
      </c>
      <c r="J25" s="3">
        <v>2841.65</v>
      </c>
    </row>
    <row r="26" spans="1:10" ht="12.75" customHeight="1" x14ac:dyDescent="0.2">
      <c r="A26" s="35" t="s">
        <v>139</v>
      </c>
      <c r="B26" s="97" t="s">
        <v>65</v>
      </c>
      <c r="C26" s="37"/>
      <c r="D26" s="38">
        <f>SUM(D25:D25)</f>
        <v>3216.22</v>
      </c>
      <c r="E26" s="8"/>
      <c r="I26" s="37"/>
      <c r="J26" s="38">
        <v>2841.65</v>
      </c>
    </row>
    <row r="27" spans="1:10" x14ac:dyDescent="0.2">
      <c r="A27" s="59" t="s">
        <v>66</v>
      </c>
      <c r="B27" s="31" t="s">
        <v>75</v>
      </c>
      <c r="C27" s="31"/>
      <c r="D27" s="31"/>
      <c r="E27" s="8"/>
      <c r="I27" s="31"/>
      <c r="J27" s="31"/>
    </row>
    <row r="28" spans="1:10" ht="12.75" customHeight="1" x14ac:dyDescent="0.2">
      <c r="A28" s="35" t="s">
        <v>21</v>
      </c>
      <c r="B28" s="40" t="s">
        <v>351</v>
      </c>
      <c r="C28" s="35" t="s">
        <v>16</v>
      </c>
      <c r="D28" s="35" t="s">
        <v>2</v>
      </c>
      <c r="I28" s="35" t="s">
        <v>16</v>
      </c>
      <c r="J28" s="35" t="s">
        <v>2</v>
      </c>
    </row>
    <row r="29" spans="1:10" ht="12.75" customHeight="1" x14ac:dyDescent="0.2">
      <c r="A29" s="4" t="s">
        <v>91</v>
      </c>
      <c r="B29" s="12" t="s">
        <v>14</v>
      </c>
      <c r="C29" s="6">
        <f>ROUND(1/12,4)</f>
        <v>8.3299999999999999E-2</v>
      </c>
      <c r="D29" s="3">
        <f>ROUNDUP($D$26/12,2)</f>
        <v>268.02</v>
      </c>
      <c r="E29" s="20"/>
      <c r="I29" s="6">
        <v>8.3299999999999999E-2</v>
      </c>
      <c r="J29" s="3">
        <v>236.81</v>
      </c>
    </row>
    <row r="30" spans="1:10" x14ac:dyDescent="0.2">
      <c r="A30" s="4" t="s">
        <v>92</v>
      </c>
      <c r="B30" s="12" t="s">
        <v>52</v>
      </c>
      <c r="C30" s="6">
        <f>ROUND(1/12/3,4)</f>
        <v>2.7799999999999998E-2</v>
      </c>
      <c r="D30" s="3">
        <f>ROUNDUP($D$26/3/12,2)</f>
        <v>89.34</v>
      </c>
      <c r="E30" s="20"/>
      <c r="I30" s="6">
        <v>2.7799999999999998E-2</v>
      </c>
      <c r="J30" s="3">
        <v>78.94</v>
      </c>
    </row>
    <row r="31" spans="1:10" x14ac:dyDescent="0.2">
      <c r="A31" s="4" t="s">
        <v>93</v>
      </c>
      <c r="B31" s="12" t="s">
        <v>207</v>
      </c>
      <c r="C31" s="6">
        <f>ROUND((C29+C30)*C49,4)</f>
        <v>4.0899999999999999E-2</v>
      </c>
      <c r="D31" s="3">
        <f>ROUNDUP($D$26*$C31,2)</f>
        <v>131.55000000000001</v>
      </c>
      <c r="E31" s="20"/>
      <c r="I31" s="6">
        <v>4.0899999999999999E-2</v>
      </c>
      <c r="J31" s="3">
        <v>116.23</v>
      </c>
    </row>
    <row r="32" spans="1:10" x14ac:dyDescent="0.2">
      <c r="A32" s="35" t="s">
        <v>19</v>
      </c>
      <c r="B32" s="41" t="s">
        <v>202</v>
      </c>
      <c r="C32" s="35" t="s">
        <v>16</v>
      </c>
      <c r="D32" s="35" t="s">
        <v>2</v>
      </c>
      <c r="I32" s="35" t="s">
        <v>16</v>
      </c>
      <c r="J32" s="35" t="s">
        <v>2</v>
      </c>
    </row>
    <row r="33" spans="1:10" x14ac:dyDescent="0.2">
      <c r="A33" s="4" t="s">
        <v>94</v>
      </c>
      <c r="B33" s="12" t="s">
        <v>78</v>
      </c>
      <c r="C33" s="6">
        <v>0.2</v>
      </c>
      <c r="D33" s="3">
        <f>ROUNDUP($D$26*$C33,2)</f>
        <v>643.25</v>
      </c>
      <c r="I33" s="6">
        <v>0.2</v>
      </c>
      <c r="J33" s="3">
        <v>568.33000000000004</v>
      </c>
    </row>
    <row r="34" spans="1:10" x14ac:dyDescent="0.2">
      <c r="A34" s="4" t="s">
        <v>95</v>
      </c>
      <c r="B34" s="12" t="s">
        <v>7</v>
      </c>
      <c r="C34" s="6">
        <v>0.08</v>
      </c>
      <c r="D34" s="3">
        <f t="shared" ref="D34:D40" si="0">ROUNDUP($D$26*$C34,2)</f>
        <v>257.3</v>
      </c>
      <c r="I34" s="6">
        <v>0.08</v>
      </c>
      <c r="J34" s="3">
        <v>227.34</v>
      </c>
    </row>
    <row r="35" spans="1:10" x14ac:dyDescent="0.2">
      <c r="A35" s="4" t="s">
        <v>96</v>
      </c>
      <c r="B35" s="12" t="s">
        <v>82</v>
      </c>
      <c r="C35" s="130">
        <f>BDI!C8</f>
        <v>0.03</v>
      </c>
      <c r="D35" s="3">
        <f t="shared" si="0"/>
        <v>96.49</v>
      </c>
      <c r="I35" s="130">
        <v>0.03</v>
      </c>
      <c r="J35" s="3">
        <v>85.25</v>
      </c>
    </row>
    <row r="36" spans="1:10" x14ac:dyDescent="0.2">
      <c r="A36" s="4" t="s">
        <v>97</v>
      </c>
      <c r="B36" s="12" t="s">
        <v>42</v>
      </c>
      <c r="C36" s="130">
        <f>BDI!C9</f>
        <v>2.5000000000000001E-2</v>
      </c>
      <c r="D36" s="3">
        <f t="shared" si="0"/>
        <v>80.41</v>
      </c>
      <c r="I36" s="130">
        <v>2.5000000000000001E-2</v>
      </c>
      <c r="J36" s="3">
        <v>71.05</v>
      </c>
    </row>
    <row r="37" spans="1:10" x14ac:dyDescent="0.2">
      <c r="A37" s="4" t="s">
        <v>98</v>
      </c>
      <c r="B37" s="12" t="s">
        <v>43</v>
      </c>
      <c r="C37" s="130">
        <f>BDI!C10</f>
        <v>1.4999999999999999E-2</v>
      </c>
      <c r="D37" s="3">
        <f t="shared" si="0"/>
        <v>48.25</v>
      </c>
      <c r="I37" s="130">
        <v>1.4999999999999999E-2</v>
      </c>
      <c r="J37" s="3">
        <v>42.63</v>
      </c>
    </row>
    <row r="38" spans="1:10" x14ac:dyDescent="0.2">
      <c r="A38" s="4" t="s">
        <v>99</v>
      </c>
      <c r="B38" s="12" t="s">
        <v>44</v>
      </c>
      <c r="C38" s="130">
        <f>BDI!C11</f>
        <v>0.01</v>
      </c>
      <c r="D38" s="3">
        <f t="shared" si="0"/>
        <v>32.17</v>
      </c>
      <c r="I38" s="130">
        <v>0.01</v>
      </c>
      <c r="J38" s="3">
        <v>28.42</v>
      </c>
    </row>
    <row r="39" spans="1:10" x14ac:dyDescent="0.2">
      <c r="A39" s="4" t="s">
        <v>100</v>
      </c>
      <c r="B39" s="12" t="s">
        <v>45</v>
      </c>
      <c r="C39" s="130">
        <f>BDI!C12</f>
        <v>6.0000000000000001E-3</v>
      </c>
      <c r="D39" s="3">
        <f t="shared" si="0"/>
        <v>19.3</v>
      </c>
      <c r="I39" s="130">
        <v>6.0000000000000001E-3</v>
      </c>
      <c r="J39" s="3">
        <v>17.05</v>
      </c>
    </row>
    <row r="40" spans="1:10" x14ac:dyDescent="0.2">
      <c r="A40" s="4" t="s">
        <v>101</v>
      </c>
      <c r="B40" s="12" t="s">
        <v>46</v>
      </c>
      <c r="C40" s="130">
        <f>BDI!C13</f>
        <v>2E-3</v>
      </c>
      <c r="D40" s="3">
        <f t="shared" si="0"/>
        <v>6.44</v>
      </c>
      <c r="I40" s="130">
        <v>2E-3</v>
      </c>
      <c r="J40" s="3">
        <v>5.69</v>
      </c>
    </row>
    <row r="41" spans="1:10" x14ac:dyDescent="0.2">
      <c r="A41" s="35" t="s">
        <v>25</v>
      </c>
      <c r="B41" s="36" t="s">
        <v>15</v>
      </c>
      <c r="C41" s="35" t="s">
        <v>49</v>
      </c>
      <c r="D41" s="35" t="s">
        <v>2</v>
      </c>
      <c r="I41" s="35" t="s">
        <v>49</v>
      </c>
      <c r="J41" s="35" t="s">
        <v>2</v>
      </c>
    </row>
    <row r="42" spans="1:10" x14ac:dyDescent="0.2">
      <c r="A42" s="4" t="s">
        <v>102</v>
      </c>
      <c r="B42" s="16" t="s">
        <v>417</v>
      </c>
      <c r="C42" s="4" t="s">
        <v>370</v>
      </c>
      <c r="D42" s="3">
        <f>ROUND(IF(D26=0,0,IF((22*4.5*2)-(D26*0.06)&gt;0,(22*4.5*2)-(D26*0.06),0)),2)</f>
        <v>5.03</v>
      </c>
      <c r="I42" s="4" t="s">
        <v>370</v>
      </c>
      <c r="J42" s="3">
        <v>71.5</v>
      </c>
    </row>
    <row r="43" spans="1:10" x14ac:dyDescent="0.2">
      <c r="A43" s="4" t="s">
        <v>105</v>
      </c>
      <c r="B43" s="16" t="s">
        <v>418</v>
      </c>
      <c r="C43" s="4" t="s">
        <v>50</v>
      </c>
      <c r="D43" s="45">
        <f>16*22</f>
        <v>352</v>
      </c>
      <c r="I43" s="4" t="s">
        <v>50</v>
      </c>
      <c r="J43" s="45">
        <v>974.6</v>
      </c>
    </row>
    <row r="44" spans="1:10" x14ac:dyDescent="0.2">
      <c r="A44" s="4" t="s">
        <v>103</v>
      </c>
      <c r="B44" s="16" t="s">
        <v>419</v>
      </c>
      <c r="C44" s="4" t="s">
        <v>50</v>
      </c>
      <c r="D44" s="45">
        <f>ROUND(IF(D26=0,0,IF((D26&lt;1868.28),151.7,0)),2)</f>
        <v>0</v>
      </c>
      <c r="I44" s="4" t="s">
        <v>50</v>
      </c>
      <c r="J44" s="45">
        <v>200</v>
      </c>
    </row>
    <row r="45" spans="1:10" x14ac:dyDescent="0.2">
      <c r="A45" s="4" t="s">
        <v>106</v>
      </c>
      <c r="B45" s="18" t="s">
        <v>420</v>
      </c>
      <c r="C45" s="19" t="s">
        <v>50</v>
      </c>
      <c r="D45" s="45">
        <v>83.93</v>
      </c>
      <c r="I45" s="19" t="s">
        <v>50</v>
      </c>
      <c r="J45" s="45">
        <v>13.64</v>
      </c>
    </row>
    <row r="46" spans="1:10" x14ac:dyDescent="0.2">
      <c r="A46" s="4" t="s">
        <v>107</v>
      </c>
      <c r="B46" s="18" t="s">
        <v>79</v>
      </c>
      <c r="C46" s="19" t="s">
        <v>50</v>
      </c>
      <c r="D46" s="45">
        <v>0</v>
      </c>
      <c r="I46" s="19" t="s">
        <v>50</v>
      </c>
      <c r="J46" s="45">
        <v>3.61</v>
      </c>
    </row>
    <row r="47" spans="1:10" x14ac:dyDescent="0.2">
      <c r="A47" s="4" t="s">
        <v>104</v>
      </c>
      <c r="B47" s="18" t="s">
        <v>79</v>
      </c>
      <c r="C47" s="19" t="s">
        <v>50</v>
      </c>
      <c r="D47" s="45">
        <v>0</v>
      </c>
      <c r="I47" s="19" t="s">
        <v>50</v>
      </c>
      <c r="J47" s="45">
        <v>0</v>
      </c>
    </row>
    <row r="48" spans="1:10" ht="12.75" customHeight="1" x14ac:dyDescent="0.2">
      <c r="A48" s="80" t="s">
        <v>116</v>
      </c>
      <c r="B48" s="93" t="s">
        <v>339</v>
      </c>
      <c r="C48" s="83">
        <f>SUM(C29:C31)</f>
        <v>0.152</v>
      </c>
      <c r="D48" s="82">
        <f>SUM(D29:D31)</f>
        <v>488.91</v>
      </c>
      <c r="I48" s="83">
        <v>0.152</v>
      </c>
      <c r="J48" s="82">
        <v>431.98</v>
      </c>
    </row>
    <row r="49" spans="1:10" ht="12.75" customHeight="1" x14ac:dyDescent="0.2">
      <c r="A49" s="80" t="s">
        <v>117</v>
      </c>
      <c r="B49" s="93" t="s">
        <v>68</v>
      </c>
      <c r="C49" s="84">
        <f>SUM(C33:C40)</f>
        <v>0.36799999999999999</v>
      </c>
      <c r="D49" s="82">
        <f>SUM(D33:D40)</f>
        <v>1183.6099999999999</v>
      </c>
      <c r="I49" s="84">
        <v>0.36799999999999999</v>
      </c>
      <c r="J49" s="82">
        <v>1045.76</v>
      </c>
    </row>
    <row r="50" spans="1:10" ht="12.75" customHeight="1" x14ac:dyDescent="0.2">
      <c r="A50" s="80" t="s">
        <v>118</v>
      </c>
      <c r="B50" s="98" t="s">
        <v>69</v>
      </c>
      <c r="C50" s="85">
        <f>ROUND(D50/$D$26,4)</f>
        <v>0.1371</v>
      </c>
      <c r="D50" s="82">
        <f>SUM(D42:D47)</f>
        <v>440.96</v>
      </c>
      <c r="I50" s="85">
        <v>0.4446</v>
      </c>
      <c r="J50" s="82">
        <v>1263.3499999999999</v>
      </c>
    </row>
    <row r="51" spans="1:10" ht="12.75" customHeight="1" x14ac:dyDescent="0.2">
      <c r="A51" s="35" t="s">
        <v>140</v>
      </c>
      <c r="B51" s="97" t="s">
        <v>67</v>
      </c>
      <c r="C51" s="50">
        <f>ROUND(D51/$D$26,4)</f>
        <v>0.65710000000000002</v>
      </c>
      <c r="D51" s="38">
        <f>SUM(D48:D50)</f>
        <v>2113.48</v>
      </c>
      <c r="I51" s="50">
        <v>0.96460000000000001</v>
      </c>
      <c r="J51" s="38">
        <v>2741.09</v>
      </c>
    </row>
    <row r="52" spans="1:10" x14ac:dyDescent="0.2">
      <c r="A52" s="59" t="s">
        <v>71</v>
      </c>
      <c r="B52" s="31" t="s">
        <v>320</v>
      </c>
      <c r="C52" s="31"/>
      <c r="D52" s="31"/>
      <c r="I52" s="31"/>
      <c r="J52" s="31"/>
    </row>
    <row r="53" spans="1:10" x14ac:dyDescent="0.2">
      <c r="A53" s="39">
        <v>3</v>
      </c>
      <c r="B53" s="40" t="s">
        <v>86</v>
      </c>
      <c r="C53" s="39" t="s">
        <v>16</v>
      </c>
      <c r="D53" s="43" t="s">
        <v>2</v>
      </c>
      <c r="I53" s="39" t="s">
        <v>16</v>
      </c>
      <c r="J53" s="43" t="s">
        <v>2</v>
      </c>
    </row>
    <row r="54" spans="1:10" x14ac:dyDescent="0.2">
      <c r="A54" s="4" t="s">
        <v>108</v>
      </c>
      <c r="B54" s="76" t="s">
        <v>84</v>
      </c>
      <c r="C54" s="77">
        <f>ROUND(1/12*5%,4)</f>
        <v>4.1999999999999997E-3</v>
      </c>
      <c r="D54" s="3">
        <f t="shared" ref="D54:D58" si="1">ROUNDUP($D$26*$C54,2)</f>
        <v>13.51</v>
      </c>
      <c r="E54" s="8"/>
      <c r="I54" s="77">
        <v>4.1999999999999997E-3</v>
      </c>
      <c r="J54" s="3">
        <v>11.94</v>
      </c>
    </row>
    <row r="55" spans="1:10" x14ac:dyDescent="0.2">
      <c r="A55" s="4" t="s">
        <v>109</v>
      </c>
      <c r="B55" s="76" t="s">
        <v>85</v>
      </c>
      <c r="C55" s="77">
        <f>ROUND(1/12*5%*8%,4)</f>
        <v>2.9999999999999997E-4</v>
      </c>
      <c r="D55" s="3">
        <f t="shared" si="1"/>
        <v>0.97</v>
      </c>
      <c r="I55" s="77">
        <v>2.9999999999999997E-4</v>
      </c>
      <c r="J55" s="3">
        <v>0.86</v>
      </c>
    </row>
    <row r="56" spans="1:10" x14ac:dyDescent="0.2">
      <c r="A56" s="4" t="s">
        <v>26</v>
      </c>
      <c r="B56" s="76" t="s">
        <v>83</v>
      </c>
      <c r="C56" s="77">
        <v>0</v>
      </c>
      <c r="D56" s="3">
        <f t="shared" si="1"/>
        <v>0</v>
      </c>
      <c r="I56" s="77">
        <v>0</v>
      </c>
      <c r="J56" s="3">
        <v>0</v>
      </c>
    </row>
    <row r="57" spans="1:10" x14ac:dyDescent="0.2">
      <c r="A57" s="4" t="s">
        <v>27</v>
      </c>
      <c r="B57" s="76" t="s">
        <v>172</v>
      </c>
      <c r="C57" s="77">
        <f>0.08*0.4*(1+2/12+(1/3*1/12))</f>
        <v>3.8199999999999998E-2</v>
      </c>
      <c r="D57" s="3">
        <f t="shared" si="1"/>
        <v>122.86</v>
      </c>
      <c r="E57" s="8"/>
      <c r="I57" s="77">
        <v>3.8199999999999998E-2</v>
      </c>
      <c r="J57" s="3">
        <v>108.62</v>
      </c>
    </row>
    <row r="58" spans="1:10" x14ac:dyDescent="0.2">
      <c r="A58" s="4" t="s">
        <v>28</v>
      </c>
      <c r="B58" s="76" t="s">
        <v>185</v>
      </c>
      <c r="C58" s="77">
        <f>ROUND((1/12+(1/3/12))*24%*22%*6/12,4)</f>
        <v>2.8999999999999998E-3</v>
      </c>
      <c r="D58" s="3">
        <f t="shared" si="1"/>
        <v>9.33</v>
      </c>
      <c r="E58" s="8"/>
      <c r="I58" s="77">
        <v>2.8999999999999998E-3</v>
      </c>
      <c r="J58" s="3">
        <v>8.25</v>
      </c>
    </row>
    <row r="59" spans="1:10" ht="12.75" customHeight="1" x14ac:dyDescent="0.2">
      <c r="A59" s="35" t="s">
        <v>141</v>
      </c>
      <c r="B59" s="97" t="s">
        <v>340</v>
      </c>
      <c r="C59" s="42">
        <f>SUM(C54:C58)</f>
        <v>4.5600000000000002E-2</v>
      </c>
      <c r="D59" s="38">
        <f>SUM(D54:D58)</f>
        <v>146.66999999999999</v>
      </c>
      <c r="I59" s="42">
        <v>4.5600000000000002E-2</v>
      </c>
      <c r="J59" s="38">
        <v>129.66999999999999</v>
      </c>
    </row>
    <row r="60" spans="1:10" x14ac:dyDescent="0.2">
      <c r="A60" s="59" t="s">
        <v>72</v>
      </c>
      <c r="B60" s="31" t="s">
        <v>321</v>
      </c>
      <c r="C60" s="31"/>
      <c r="D60" s="31"/>
      <c r="I60" s="31"/>
      <c r="J60" s="31"/>
    </row>
    <row r="61" spans="1:10" x14ac:dyDescent="0.2">
      <c r="A61" s="39" t="s">
        <v>29</v>
      </c>
      <c r="B61" s="40" t="s">
        <v>209</v>
      </c>
      <c r="C61" s="39" t="s">
        <v>16</v>
      </c>
      <c r="D61" s="43">
        <f>SUM(D62:D69)</f>
        <v>0</v>
      </c>
      <c r="I61" s="39" t="s">
        <v>16</v>
      </c>
      <c r="J61" s="43">
        <v>0</v>
      </c>
    </row>
    <row r="62" spans="1:10" x14ac:dyDescent="0.2">
      <c r="A62" s="4" t="s">
        <v>298</v>
      </c>
      <c r="B62" s="13" t="s">
        <v>318</v>
      </c>
      <c r="C62" s="77">
        <v>0</v>
      </c>
      <c r="D62" s="3">
        <f>ROUNDUP($D$26*$C62,2)</f>
        <v>0</v>
      </c>
      <c r="E62" s="78"/>
      <c r="I62" s="77">
        <v>0</v>
      </c>
      <c r="J62" s="3">
        <v>0</v>
      </c>
    </row>
    <row r="63" spans="1:10" x14ac:dyDescent="0.2">
      <c r="A63" s="4" t="s">
        <v>299</v>
      </c>
      <c r="B63" s="13" t="s">
        <v>53</v>
      </c>
      <c r="C63" s="77">
        <v>0</v>
      </c>
      <c r="D63" s="3">
        <f t="shared" ref="D63:D69" si="2">ROUNDUP($D$26*$C63,2)</f>
        <v>0</v>
      </c>
      <c r="E63" s="78"/>
      <c r="I63" s="77">
        <v>0</v>
      </c>
      <c r="J63" s="3">
        <v>0</v>
      </c>
    </row>
    <row r="64" spans="1:10" x14ac:dyDescent="0.2">
      <c r="A64" s="4" t="s">
        <v>300</v>
      </c>
      <c r="B64" s="13" t="s">
        <v>185</v>
      </c>
      <c r="C64" s="77">
        <v>0</v>
      </c>
      <c r="D64" s="3">
        <f t="shared" si="2"/>
        <v>0</v>
      </c>
      <c r="E64" s="78"/>
      <c r="I64" s="77">
        <v>0</v>
      </c>
      <c r="J64" s="3">
        <v>0</v>
      </c>
    </row>
    <row r="65" spans="1:10" x14ac:dyDescent="0.2">
      <c r="A65" s="4" t="s">
        <v>301</v>
      </c>
      <c r="B65" s="13" t="s">
        <v>191</v>
      </c>
      <c r="C65" s="77">
        <v>0</v>
      </c>
      <c r="D65" s="3">
        <f t="shared" si="2"/>
        <v>0</v>
      </c>
      <c r="E65" s="78"/>
      <c r="I65" s="77">
        <v>0</v>
      </c>
      <c r="J65" s="3">
        <v>0</v>
      </c>
    </row>
    <row r="66" spans="1:10" x14ac:dyDescent="0.2">
      <c r="A66" s="4" t="s">
        <v>302</v>
      </c>
      <c r="B66" s="13" t="s">
        <v>194</v>
      </c>
      <c r="C66" s="77">
        <v>0</v>
      </c>
      <c r="D66" s="3">
        <f t="shared" si="2"/>
        <v>0</v>
      </c>
      <c r="E66" s="78"/>
      <c r="I66" s="77">
        <v>0</v>
      </c>
      <c r="J66" s="3">
        <v>0</v>
      </c>
    </row>
    <row r="67" spans="1:10" x14ac:dyDescent="0.2">
      <c r="A67" s="4" t="s">
        <v>303</v>
      </c>
      <c r="B67" s="13" t="s">
        <v>199</v>
      </c>
      <c r="C67" s="77">
        <v>0</v>
      </c>
      <c r="D67" s="3">
        <f t="shared" si="2"/>
        <v>0</v>
      </c>
      <c r="E67" s="78"/>
      <c r="I67" s="77">
        <v>0</v>
      </c>
      <c r="J67" s="3">
        <v>0</v>
      </c>
    </row>
    <row r="68" spans="1:10" x14ac:dyDescent="0.2">
      <c r="A68" s="4" t="s">
        <v>304</v>
      </c>
      <c r="B68" s="76" t="s">
        <v>83</v>
      </c>
      <c r="C68" s="77">
        <v>0</v>
      </c>
      <c r="D68" s="3">
        <f t="shared" si="2"/>
        <v>0</v>
      </c>
      <c r="E68" s="78"/>
      <c r="I68" s="77">
        <v>0</v>
      </c>
      <c r="J68" s="3">
        <v>0</v>
      </c>
    </row>
    <row r="69" spans="1:10" x14ac:dyDescent="0.2">
      <c r="A69" s="4" t="s">
        <v>305</v>
      </c>
      <c r="B69" s="13" t="s">
        <v>6</v>
      </c>
      <c r="C69" s="77">
        <v>0</v>
      </c>
      <c r="D69" s="3">
        <f t="shared" si="2"/>
        <v>0</v>
      </c>
      <c r="E69" s="78"/>
      <c r="I69" s="77">
        <v>0</v>
      </c>
      <c r="J69" s="3">
        <v>0</v>
      </c>
    </row>
    <row r="70" spans="1:10" ht="12.75" customHeight="1" x14ac:dyDescent="0.2">
      <c r="A70" s="80" t="s">
        <v>204</v>
      </c>
      <c r="B70" s="99" t="s">
        <v>323</v>
      </c>
      <c r="C70" s="81">
        <f>ROUND(D70/$D$26,4)</f>
        <v>0</v>
      </c>
      <c r="D70" s="82">
        <f>D61</f>
        <v>0</v>
      </c>
      <c r="I70" s="81">
        <v>0</v>
      </c>
      <c r="J70" s="82">
        <v>0</v>
      </c>
    </row>
    <row r="71" spans="1:10" ht="12.75" customHeight="1" x14ac:dyDescent="0.2">
      <c r="A71" s="80" t="s">
        <v>205</v>
      </c>
      <c r="B71" s="99" t="s">
        <v>322</v>
      </c>
      <c r="C71" s="81">
        <f>ROUND((2/12+(1/3/12)),4)</f>
        <v>0.19439999999999999</v>
      </c>
      <c r="D71" s="82">
        <f>ROUNDUP(D70*C71,2)</f>
        <v>0</v>
      </c>
      <c r="I71" s="81">
        <v>0.19439999999999999</v>
      </c>
      <c r="J71" s="82">
        <v>0</v>
      </c>
    </row>
    <row r="72" spans="1:10" ht="12.75" customHeight="1" x14ac:dyDescent="0.2">
      <c r="A72" s="80" t="s">
        <v>206</v>
      </c>
      <c r="B72" s="99" t="s">
        <v>324</v>
      </c>
      <c r="C72" s="81">
        <f>C49</f>
        <v>0.36799999999999999</v>
      </c>
      <c r="D72" s="82">
        <f>ROUNDUP((D70+D71)*C72,2)</f>
        <v>0</v>
      </c>
      <c r="I72" s="81">
        <v>0.36799999999999999</v>
      </c>
      <c r="J72" s="82">
        <v>0</v>
      </c>
    </row>
    <row r="73" spans="1:10" ht="12.75" customHeight="1" x14ac:dyDescent="0.2">
      <c r="A73" s="35" t="s">
        <v>142</v>
      </c>
      <c r="B73" s="41" t="s">
        <v>347</v>
      </c>
      <c r="C73" s="50">
        <f>ROUND(D73/$D$26,4)</f>
        <v>0</v>
      </c>
      <c r="D73" s="38">
        <f>SUM(D70:D72)</f>
        <v>0</v>
      </c>
      <c r="I73" s="50">
        <v>0</v>
      </c>
      <c r="J73" s="38">
        <v>0</v>
      </c>
    </row>
    <row r="74" spans="1:10" ht="12.75" customHeight="1" x14ac:dyDescent="0.2">
      <c r="A74" s="60" t="s">
        <v>73</v>
      </c>
      <c r="B74" s="46" t="s">
        <v>76</v>
      </c>
      <c r="C74" s="46"/>
      <c r="D74" s="46"/>
      <c r="I74" s="46"/>
      <c r="J74" s="46"/>
    </row>
    <row r="75" spans="1:10" ht="12.75" customHeight="1" x14ac:dyDescent="0.2">
      <c r="A75" s="35" t="s">
        <v>31</v>
      </c>
      <c r="B75" s="36" t="s">
        <v>329</v>
      </c>
      <c r="C75" s="47" t="s">
        <v>49</v>
      </c>
      <c r="D75" s="35" t="s">
        <v>2</v>
      </c>
      <c r="I75" s="47" t="s">
        <v>49</v>
      </c>
      <c r="J75" s="35" t="s">
        <v>2</v>
      </c>
    </row>
    <row r="76" spans="1:10" x14ac:dyDescent="0.2">
      <c r="A76" s="2" t="s">
        <v>310</v>
      </c>
      <c r="B76" s="9" t="s">
        <v>362</v>
      </c>
      <c r="C76" s="2" t="s">
        <v>36</v>
      </c>
      <c r="D76" s="45">
        <v>0</v>
      </c>
      <c r="I76" s="2" t="s">
        <v>36</v>
      </c>
      <c r="J76" s="45">
        <v>0</v>
      </c>
    </row>
    <row r="77" spans="1:10" ht="12.75" customHeight="1" x14ac:dyDescent="0.2">
      <c r="A77" s="35" t="s">
        <v>32</v>
      </c>
      <c r="B77" s="36" t="s">
        <v>330</v>
      </c>
      <c r="C77" s="47" t="s">
        <v>325</v>
      </c>
      <c r="D77" s="35" t="s">
        <v>326</v>
      </c>
      <c r="I77" s="47" t="s">
        <v>325</v>
      </c>
      <c r="J77" s="35" t="s">
        <v>326</v>
      </c>
    </row>
    <row r="78" spans="1:10" x14ac:dyDescent="0.2">
      <c r="A78" s="4" t="s">
        <v>313</v>
      </c>
      <c r="B78" s="13" t="s">
        <v>367</v>
      </c>
      <c r="C78" s="94">
        <v>0</v>
      </c>
      <c r="D78" s="3">
        <v>0</v>
      </c>
      <c r="E78" s="78"/>
      <c r="I78" s="94">
        <v>0</v>
      </c>
      <c r="J78" s="3">
        <v>0</v>
      </c>
    </row>
    <row r="79" spans="1:10" ht="12.75" customHeight="1" x14ac:dyDescent="0.2">
      <c r="A79" s="80" t="s">
        <v>334</v>
      </c>
      <c r="B79" s="93" t="s">
        <v>336</v>
      </c>
      <c r="C79" s="83">
        <f t="shared" ref="C79:C80" si="3">ROUND(D79/$D$26,4)</f>
        <v>0</v>
      </c>
      <c r="D79" s="82">
        <f>SUM(D76:D76)</f>
        <v>0</v>
      </c>
      <c r="I79" s="83">
        <v>0</v>
      </c>
      <c r="J79" s="82">
        <v>0</v>
      </c>
    </row>
    <row r="80" spans="1:10" ht="12.75" customHeight="1" x14ac:dyDescent="0.2">
      <c r="A80" s="80" t="s">
        <v>335</v>
      </c>
      <c r="B80" s="93" t="s">
        <v>337</v>
      </c>
      <c r="C80" s="84">
        <f t="shared" si="3"/>
        <v>0</v>
      </c>
      <c r="D80" s="82">
        <f>SUM(D78:D78)</f>
        <v>0</v>
      </c>
      <c r="I80" s="84">
        <v>0</v>
      </c>
      <c r="J80" s="82">
        <v>0</v>
      </c>
    </row>
    <row r="81" spans="1:10" ht="12.75" customHeight="1" x14ac:dyDescent="0.2">
      <c r="A81" s="35" t="s">
        <v>143</v>
      </c>
      <c r="B81" s="97" t="s">
        <v>70</v>
      </c>
      <c r="C81" s="50">
        <f>ROUND(D81/$D$26,4)</f>
        <v>0</v>
      </c>
      <c r="D81" s="38">
        <f>SUM(D79,D80)</f>
        <v>0</v>
      </c>
      <c r="I81" s="50">
        <v>0</v>
      </c>
      <c r="J81" s="38">
        <v>0</v>
      </c>
    </row>
    <row r="82" spans="1:10" ht="12.75" customHeight="1" x14ac:dyDescent="0.2">
      <c r="A82" s="60" t="s">
        <v>77</v>
      </c>
      <c r="B82" s="46" t="s">
        <v>145</v>
      </c>
      <c r="C82" s="46"/>
      <c r="D82" s="46"/>
      <c r="I82" s="46"/>
      <c r="J82" s="46"/>
    </row>
    <row r="83" spans="1:10" x14ac:dyDescent="0.2">
      <c r="A83" s="35" t="s">
        <v>33</v>
      </c>
      <c r="B83" s="40" t="s">
        <v>17</v>
      </c>
      <c r="C83" s="47" t="s">
        <v>49</v>
      </c>
      <c r="D83" s="47">
        <f>SUM(D84:D86)</f>
        <v>4.8000000000000001E-2</v>
      </c>
      <c r="I83" s="47" t="s">
        <v>49</v>
      </c>
      <c r="J83" s="47">
        <v>4.8000000000000001E-2</v>
      </c>
    </row>
    <row r="84" spans="1:10" x14ac:dyDescent="0.2">
      <c r="A84" s="4" t="s">
        <v>110</v>
      </c>
      <c r="B84" s="14" t="s">
        <v>234</v>
      </c>
      <c r="C84" s="7" t="s">
        <v>36</v>
      </c>
      <c r="D84" s="129">
        <f>BDI!C16</f>
        <v>0.03</v>
      </c>
      <c r="I84" s="7" t="s">
        <v>36</v>
      </c>
      <c r="J84" s="129">
        <v>0.03</v>
      </c>
    </row>
    <row r="85" spans="1:10" x14ac:dyDescent="0.2">
      <c r="A85" s="4" t="s">
        <v>111</v>
      </c>
      <c r="B85" s="14" t="s">
        <v>235</v>
      </c>
      <c r="C85" s="5" t="s">
        <v>36</v>
      </c>
      <c r="D85" s="129">
        <f>BDI!C17</f>
        <v>8.0000000000000002E-3</v>
      </c>
      <c r="I85" s="5" t="s">
        <v>36</v>
      </c>
      <c r="J85" s="129">
        <v>8.0000000000000002E-3</v>
      </c>
    </row>
    <row r="86" spans="1:10" ht="12.75" customHeight="1" x14ac:dyDescent="0.2">
      <c r="A86" s="4" t="s">
        <v>112</v>
      </c>
      <c r="B86" s="14" t="s">
        <v>236</v>
      </c>
      <c r="C86" s="5" t="s">
        <v>36</v>
      </c>
      <c r="D86" s="129">
        <f>BDI!C18</f>
        <v>0.01</v>
      </c>
      <c r="I86" s="5" t="s">
        <v>36</v>
      </c>
      <c r="J86" s="129">
        <v>0.01</v>
      </c>
    </row>
    <row r="87" spans="1:10" x14ac:dyDescent="0.2">
      <c r="A87" s="35" t="s">
        <v>34</v>
      </c>
      <c r="B87" s="40" t="s">
        <v>237</v>
      </c>
      <c r="C87" s="48" t="s">
        <v>36</v>
      </c>
      <c r="D87" s="129">
        <f>BDI!C19</f>
        <v>6.1999999999999998E-3</v>
      </c>
      <c r="I87" s="48" t="s">
        <v>36</v>
      </c>
      <c r="J87" s="129">
        <v>6.1999999999999998E-3</v>
      </c>
    </row>
    <row r="88" spans="1:10" x14ac:dyDescent="0.2">
      <c r="A88" s="35" t="s">
        <v>34</v>
      </c>
      <c r="B88" s="40" t="s">
        <v>238</v>
      </c>
      <c r="C88" s="48" t="s">
        <v>222</v>
      </c>
      <c r="D88" s="129">
        <f>BDI!C20</f>
        <v>0.05</v>
      </c>
      <c r="I88" s="48" t="s">
        <v>222</v>
      </c>
      <c r="J88" s="129">
        <v>7.8899999999999998E-2</v>
      </c>
    </row>
    <row r="89" spans="1:10" ht="12.75" customHeight="1" x14ac:dyDescent="0.2">
      <c r="A89" s="35" t="s">
        <v>35</v>
      </c>
      <c r="B89" s="40" t="s">
        <v>239</v>
      </c>
      <c r="C89" s="48" t="s">
        <v>319</v>
      </c>
      <c r="D89" s="47">
        <f>SUM(D90:D92)</f>
        <v>8.6499999999999994E-2</v>
      </c>
      <c r="I89" s="48" t="s">
        <v>319</v>
      </c>
      <c r="J89" s="47">
        <v>0.14249999999999999</v>
      </c>
    </row>
    <row r="90" spans="1:10" x14ac:dyDescent="0.2">
      <c r="A90" s="4" t="s">
        <v>113</v>
      </c>
      <c r="B90" s="14" t="s">
        <v>8</v>
      </c>
      <c r="C90" s="7" t="s">
        <v>225</v>
      </c>
      <c r="D90" s="129">
        <f>BDI!C22</f>
        <v>6.4999999999999997E-3</v>
      </c>
      <c r="I90" s="7" t="s">
        <v>225</v>
      </c>
      <c r="J90" s="129">
        <v>1.6500000000000001E-2</v>
      </c>
    </row>
    <row r="91" spans="1:10" x14ac:dyDescent="0.2">
      <c r="A91" s="4" t="s">
        <v>114</v>
      </c>
      <c r="B91" s="14" t="s">
        <v>9</v>
      </c>
      <c r="C91" s="7" t="s">
        <v>225</v>
      </c>
      <c r="D91" s="129">
        <f>BDI!C23</f>
        <v>0.03</v>
      </c>
      <c r="I91" s="7" t="s">
        <v>225</v>
      </c>
      <c r="J91" s="129">
        <v>7.5999999999999998E-2</v>
      </c>
    </row>
    <row r="92" spans="1:10" ht="12.75" customHeight="1" x14ac:dyDescent="0.2">
      <c r="A92" s="4" t="s">
        <v>115</v>
      </c>
      <c r="B92" s="14" t="s">
        <v>10</v>
      </c>
      <c r="C92" s="5" t="s">
        <v>226</v>
      </c>
      <c r="D92" s="129">
        <f>BDI!C24</f>
        <v>0.05</v>
      </c>
      <c r="I92" s="5" t="s">
        <v>226</v>
      </c>
      <c r="J92" s="129">
        <v>0.05</v>
      </c>
    </row>
    <row r="93" spans="1:10" ht="12.75" customHeight="1" x14ac:dyDescent="0.2">
      <c r="A93" s="35" t="s">
        <v>144</v>
      </c>
      <c r="B93" s="97" t="s">
        <v>352</v>
      </c>
      <c r="C93" s="42">
        <f>ROUND((((1+D83)*(1+D87)*(1+D88))/(1-D89))-1,4)</f>
        <v>0.21210000000000001</v>
      </c>
      <c r="D93" s="38">
        <f>ROUNDUP(D100*(C93),2)</f>
        <v>1161.54</v>
      </c>
      <c r="I93" s="42">
        <v>0.32679999999999998</v>
      </c>
      <c r="J93" s="38">
        <v>1866.82</v>
      </c>
    </row>
    <row r="94" spans="1:10" x14ac:dyDescent="0.2">
      <c r="A94" s="60" t="s">
        <v>147</v>
      </c>
      <c r="B94" s="46" t="s">
        <v>146</v>
      </c>
      <c r="C94" s="46"/>
      <c r="D94" s="46"/>
      <c r="I94" s="46"/>
      <c r="J94" s="46"/>
    </row>
    <row r="95" spans="1:10" x14ac:dyDescent="0.2">
      <c r="A95" s="4" t="s">
        <v>64</v>
      </c>
      <c r="B95" s="16" t="s">
        <v>74</v>
      </c>
      <c r="C95" s="21"/>
      <c r="D95" s="3">
        <f>D26</f>
        <v>3216.22</v>
      </c>
      <c r="G95" s="11"/>
      <c r="I95" s="21"/>
      <c r="J95" s="3">
        <v>2841.65</v>
      </c>
    </row>
    <row r="96" spans="1:10" ht="12.75" customHeight="1" x14ac:dyDescent="0.2">
      <c r="A96" s="4" t="s">
        <v>66</v>
      </c>
      <c r="B96" s="16" t="s">
        <v>75</v>
      </c>
      <c r="C96" s="21"/>
      <c r="D96" s="3">
        <f>D51</f>
        <v>2113.48</v>
      </c>
      <c r="I96" s="21"/>
      <c r="J96" s="3">
        <v>2741.09</v>
      </c>
    </row>
    <row r="97" spans="1:10" x14ac:dyDescent="0.2">
      <c r="A97" s="4" t="s">
        <v>71</v>
      </c>
      <c r="B97" s="16" t="s">
        <v>186</v>
      </c>
      <c r="C97" s="21"/>
      <c r="D97" s="3">
        <f>D59</f>
        <v>146.66999999999999</v>
      </c>
      <c r="I97" s="21"/>
      <c r="J97" s="3">
        <v>129.66999999999999</v>
      </c>
    </row>
    <row r="98" spans="1:10" x14ac:dyDescent="0.2">
      <c r="A98" s="4" t="s">
        <v>72</v>
      </c>
      <c r="B98" s="16" t="s">
        <v>290</v>
      </c>
      <c r="C98" s="21"/>
      <c r="D98" s="3">
        <f>D73</f>
        <v>0</v>
      </c>
      <c r="I98" s="21"/>
      <c r="J98" s="3">
        <v>0</v>
      </c>
    </row>
    <row r="99" spans="1:10" x14ac:dyDescent="0.2">
      <c r="A99" s="4" t="s">
        <v>73</v>
      </c>
      <c r="B99" s="16" t="s">
        <v>76</v>
      </c>
      <c r="C99" s="88"/>
      <c r="D99" s="3">
        <f>D81</f>
        <v>0</v>
      </c>
      <c r="I99" s="88"/>
      <c r="J99" s="3">
        <v>0</v>
      </c>
    </row>
    <row r="100" spans="1:10" ht="12.75" customHeight="1" x14ac:dyDescent="0.2">
      <c r="A100" s="39" t="s">
        <v>248</v>
      </c>
      <c r="B100" s="40" t="s">
        <v>345</v>
      </c>
      <c r="C100" s="86"/>
      <c r="D100" s="38">
        <f>SUM(D95:D99)</f>
        <v>5476.37</v>
      </c>
      <c r="I100" s="86"/>
      <c r="J100" s="38">
        <v>5712.41</v>
      </c>
    </row>
    <row r="101" spans="1:10" x14ac:dyDescent="0.2">
      <c r="A101" s="4" t="s">
        <v>77</v>
      </c>
      <c r="B101" s="16" t="s">
        <v>145</v>
      </c>
      <c r="C101" s="89"/>
      <c r="D101" s="3">
        <f>D93</f>
        <v>1161.54</v>
      </c>
      <c r="I101" s="89"/>
      <c r="J101" s="3">
        <v>1866.82</v>
      </c>
    </row>
    <row r="102" spans="1:10" x14ac:dyDescent="0.2">
      <c r="A102" s="39" t="s">
        <v>147</v>
      </c>
      <c r="B102" s="40" t="s">
        <v>346</v>
      </c>
      <c r="C102" s="86"/>
      <c r="D102" s="38">
        <f>D100+D101</f>
        <v>6637.91</v>
      </c>
      <c r="I102" s="86"/>
      <c r="J102" s="38">
        <v>7579.23</v>
      </c>
    </row>
    <row r="103" spans="1:10" x14ac:dyDescent="0.2">
      <c r="A103" s="4" t="s">
        <v>249</v>
      </c>
      <c r="B103" s="16" t="s">
        <v>341</v>
      </c>
      <c r="C103" s="90" t="s">
        <v>252</v>
      </c>
      <c r="D103" s="3">
        <f>ROUND((D95+D79+D49+D50)*(1+C93),2)</f>
        <v>5867.52</v>
      </c>
      <c r="I103" s="90" t="s">
        <v>252</v>
      </c>
      <c r="J103" s="3">
        <v>6834.03</v>
      </c>
    </row>
    <row r="104" spans="1:10" x14ac:dyDescent="0.2">
      <c r="A104" s="4" t="s">
        <v>250</v>
      </c>
      <c r="B104" s="16" t="s">
        <v>247</v>
      </c>
      <c r="C104" s="87" t="s">
        <v>252</v>
      </c>
      <c r="D104" s="3">
        <f>ROUND((D48+D59)*(1+C93),2)</f>
        <v>770.39</v>
      </c>
      <c r="I104" s="87" t="s">
        <v>252</v>
      </c>
      <c r="J104" s="3">
        <v>745.2</v>
      </c>
    </row>
    <row r="105" spans="1:10" x14ac:dyDescent="0.2">
      <c r="A105" s="4" t="s">
        <v>251</v>
      </c>
      <c r="B105" s="16" t="s">
        <v>342</v>
      </c>
      <c r="C105" s="87" t="s">
        <v>252</v>
      </c>
      <c r="D105" s="3">
        <f>ROUND((D73+D80)*(1+C93),2)</f>
        <v>0</v>
      </c>
      <c r="I105" s="87" t="s">
        <v>252</v>
      </c>
      <c r="J105" s="3">
        <v>0</v>
      </c>
    </row>
    <row r="107" spans="1:10" x14ac:dyDescent="0.2">
      <c r="C107" s="10"/>
      <c r="D107" s="22"/>
      <c r="I107" s="10"/>
      <c r="J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07"/>
  <sheetViews>
    <sheetView topLeftCell="A73" zoomScaleNormal="100" zoomScaleSheetLayoutView="130" workbookViewId="0">
      <selection activeCell="D77" sqref="D77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148</v>
      </c>
      <c r="C1" s="30"/>
      <c r="D1" s="30"/>
    </row>
    <row r="2" spans="1:4" x14ac:dyDescent="0.2">
      <c r="A2" s="58" t="s">
        <v>3</v>
      </c>
      <c r="B2" s="33" t="s">
        <v>87</v>
      </c>
      <c r="C2" s="33"/>
      <c r="D2" s="34"/>
    </row>
    <row r="3" spans="1:4" x14ac:dyDescent="0.2">
      <c r="A3" s="1" t="s">
        <v>119</v>
      </c>
      <c r="B3" s="15" t="s">
        <v>88</v>
      </c>
      <c r="C3" s="132" t="str">
        <f>BDI!C3</f>
        <v>ORÇAMENTO REFERÊNCIAL</v>
      </c>
      <c r="D3" s="133"/>
    </row>
    <row r="4" spans="1:4" x14ac:dyDescent="0.2">
      <c r="A4" s="2" t="s">
        <v>120</v>
      </c>
      <c r="B4" s="15" t="s">
        <v>58</v>
      </c>
      <c r="C4" s="132">
        <f>BDI!C4</f>
        <v>0</v>
      </c>
      <c r="D4" s="133"/>
    </row>
    <row r="5" spans="1:4" x14ac:dyDescent="0.2">
      <c r="A5" s="2" t="s">
        <v>121</v>
      </c>
      <c r="B5" s="15" t="s">
        <v>89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122</v>
      </c>
      <c r="B7" s="9" t="s">
        <v>38</v>
      </c>
      <c r="C7" s="9"/>
      <c r="D7" s="51" t="s">
        <v>416</v>
      </c>
    </row>
    <row r="8" spans="1:4" ht="12.75" customHeight="1" x14ac:dyDescent="0.2">
      <c r="A8" s="2" t="s">
        <v>123</v>
      </c>
      <c r="B8" s="9" t="s">
        <v>41</v>
      </c>
      <c r="C8" s="52" t="s">
        <v>414</v>
      </c>
      <c r="D8" s="52">
        <v>2026</v>
      </c>
    </row>
    <row r="9" spans="1:4" ht="12.75" customHeight="1" x14ac:dyDescent="0.2">
      <c r="A9" s="2" t="s">
        <v>124</v>
      </c>
      <c r="B9" s="9" t="s">
        <v>61</v>
      </c>
      <c r="C9" s="2"/>
      <c r="D9" s="52" t="s">
        <v>412</v>
      </c>
    </row>
    <row r="10" spans="1:4" x14ac:dyDescent="0.2">
      <c r="A10" s="2" t="s">
        <v>125</v>
      </c>
      <c r="B10" s="15" t="s">
        <v>55</v>
      </c>
      <c r="C10" s="54"/>
      <c r="D10" s="55">
        <v>46023</v>
      </c>
    </row>
    <row r="11" spans="1:4" x14ac:dyDescent="0.2">
      <c r="A11" s="2" t="s">
        <v>126</v>
      </c>
      <c r="B11" s="15" t="s">
        <v>137</v>
      </c>
      <c r="C11" s="54"/>
      <c r="D11" s="55">
        <v>46022</v>
      </c>
    </row>
    <row r="12" spans="1:4" ht="12.75" customHeight="1" x14ac:dyDescent="0.2">
      <c r="A12" s="2" t="s">
        <v>127</v>
      </c>
      <c r="B12" s="9" t="s">
        <v>39</v>
      </c>
      <c r="C12" s="9"/>
      <c r="D12" s="2" t="s">
        <v>415</v>
      </c>
    </row>
    <row r="13" spans="1:4" ht="12.75" customHeight="1" x14ac:dyDescent="0.2">
      <c r="A13" s="2" t="s">
        <v>128</v>
      </c>
      <c r="B13" s="9" t="s">
        <v>138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130</v>
      </c>
      <c r="C14" s="33"/>
      <c r="D14" s="34"/>
    </row>
    <row r="15" spans="1:4" x14ac:dyDescent="0.2">
      <c r="A15" s="1" t="s">
        <v>131</v>
      </c>
      <c r="B15" s="15" t="s">
        <v>12</v>
      </c>
      <c r="C15" s="27" t="s">
        <v>356</v>
      </c>
      <c r="D15" s="28"/>
    </row>
    <row r="16" spans="1:4" ht="12.75" customHeight="1" x14ac:dyDescent="0.2">
      <c r="A16" s="1" t="s">
        <v>132</v>
      </c>
      <c r="B16" s="15" t="s">
        <v>13</v>
      </c>
      <c r="C16" s="27" t="s">
        <v>372</v>
      </c>
      <c r="D16" s="28"/>
    </row>
    <row r="17" spans="1:5" x14ac:dyDescent="0.2">
      <c r="A17" s="1" t="s">
        <v>133</v>
      </c>
      <c r="B17" s="15" t="s">
        <v>291</v>
      </c>
      <c r="C17" s="29">
        <v>40</v>
      </c>
      <c r="D17" s="26" t="s">
        <v>63</v>
      </c>
    </row>
    <row r="18" spans="1:5" x14ac:dyDescent="0.2">
      <c r="A18" s="1" t="s">
        <v>292</v>
      </c>
      <c r="B18" s="15" t="s">
        <v>363</v>
      </c>
      <c r="C18" s="29" t="s">
        <v>294</v>
      </c>
      <c r="D18" s="26" t="s">
        <v>297</v>
      </c>
    </row>
    <row r="19" spans="1:5" x14ac:dyDescent="0.2">
      <c r="A19" s="1" t="s">
        <v>293</v>
      </c>
      <c r="B19" s="15" t="s">
        <v>371</v>
      </c>
      <c r="C19" s="29" t="s">
        <v>294</v>
      </c>
      <c r="D19" s="26" t="s">
        <v>297</v>
      </c>
    </row>
    <row r="20" spans="1:5" x14ac:dyDescent="0.2">
      <c r="A20" s="1" t="s">
        <v>134</v>
      </c>
      <c r="B20" s="15" t="s">
        <v>47</v>
      </c>
      <c r="C20" s="56" t="s">
        <v>81</v>
      </c>
      <c r="D20" s="45">
        <v>3087.41</v>
      </c>
    </row>
    <row r="21" spans="1:5" x14ac:dyDescent="0.2">
      <c r="A21" s="1" t="s">
        <v>135</v>
      </c>
      <c r="B21" s="17" t="s">
        <v>48</v>
      </c>
      <c r="C21" s="56" t="s">
        <v>81</v>
      </c>
      <c r="D21" s="117">
        <f>Resumo!G5</f>
        <v>3087.41</v>
      </c>
    </row>
    <row r="22" spans="1:5" x14ac:dyDescent="0.2">
      <c r="A22" s="1" t="s">
        <v>136</v>
      </c>
      <c r="B22" s="17" t="s">
        <v>316</v>
      </c>
      <c r="C22" s="56"/>
      <c r="D22" s="56" t="s">
        <v>361</v>
      </c>
    </row>
    <row r="23" spans="1:5" x14ac:dyDescent="0.2">
      <c r="A23" s="59" t="s">
        <v>64</v>
      </c>
      <c r="B23" s="31" t="s">
        <v>74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16</v>
      </c>
      <c r="D24" s="35" t="s">
        <v>2</v>
      </c>
    </row>
    <row r="25" spans="1:5" ht="12.75" customHeight="1" x14ac:dyDescent="0.2">
      <c r="A25" s="4" t="s">
        <v>18</v>
      </c>
      <c r="B25" s="12" t="s">
        <v>54</v>
      </c>
      <c r="C25" s="6">
        <v>1</v>
      </c>
      <c r="D25" s="3">
        <f>D21</f>
        <v>3087.41</v>
      </c>
      <c r="E25" s="8"/>
    </row>
    <row r="26" spans="1:5" ht="12.75" customHeight="1" x14ac:dyDescent="0.2">
      <c r="A26" s="35" t="s">
        <v>139</v>
      </c>
      <c r="B26" s="97" t="s">
        <v>65</v>
      </c>
      <c r="C26" s="37"/>
      <c r="D26" s="38">
        <f>SUM(D25:D25)</f>
        <v>3087.41</v>
      </c>
      <c r="E26" s="8"/>
    </row>
    <row r="27" spans="1:5" x14ac:dyDescent="0.2">
      <c r="A27" s="59" t="s">
        <v>66</v>
      </c>
      <c r="B27" s="31" t="s">
        <v>75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351</v>
      </c>
      <c r="C28" s="35" t="s">
        <v>16</v>
      </c>
      <c r="D28" s="35" t="s">
        <v>2</v>
      </c>
    </row>
    <row r="29" spans="1:5" ht="12.75" customHeight="1" x14ac:dyDescent="0.2">
      <c r="A29" s="4" t="s">
        <v>91</v>
      </c>
      <c r="B29" s="12" t="s">
        <v>14</v>
      </c>
      <c r="C29" s="6">
        <f>ROUND(1/12,4)</f>
        <v>8.3299999999999999E-2</v>
      </c>
      <c r="D29" s="3">
        <f>ROUNDUP($D$26/12,2)</f>
        <v>257.29000000000002</v>
      </c>
      <c r="E29" s="20"/>
    </row>
    <row r="30" spans="1:5" x14ac:dyDescent="0.2">
      <c r="A30" s="4" t="s">
        <v>92</v>
      </c>
      <c r="B30" s="12" t="s">
        <v>52</v>
      </c>
      <c r="C30" s="6">
        <f>ROUND(1/12/3,4)</f>
        <v>2.7799999999999998E-2</v>
      </c>
      <c r="D30" s="3">
        <f>ROUNDUP($D$26/3/12,2)</f>
        <v>85.77</v>
      </c>
      <c r="E30" s="20"/>
    </row>
    <row r="31" spans="1:5" x14ac:dyDescent="0.2">
      <c r="A31" s="4" t="s">
        <v>93</v>
      </c>
      <c r="B31" s="12" t="s">
        <v>207</v>
      </c>
      <c r="C31" s="6">
        <f>ROUND((C29+C30)*C49,4)</f>
        <v>4.0899999999999999E-2</v>
      </c>
      <c r="D31" s="3">
        <f>ROUNDUP($D$26*$C31,2)</f>
        <v>126.28</v>
      </c>
      <c r="E31" s="20"/>
    </row>
    <row r="32" spans="1:5" x14ac:dyDescent="0.2">
      <c r="A32" s="35" t="s">
        <v>19</v>
      </c>
      <c r="B32" s="41" t="s">
        <v>202</v>
      </c>
      <c r="C32" s="35" t="s">
        <v>16</v>
      </c>
      <c r="D32" s="35" t="s">
        <v>2</v>
      </c>
    </row>
    <row r="33" spans="1:4" x14ac:dyDescent="0.2">
      <c r="A33" s="4" t="s">
        <v>94</v>
      </c>
      <c r="B33" s="12" t="s">
        <v>78</v>
      </c>
      <c r="C33" s="6">
        <v>0.2</v>
      </c>
      <c r="D33" s="3">
        <f>ROUNDUP($D$26*$C33,2)</f>
        <v>617.49</v>
      </c>
    </row>
    <row r="34" spans="1:4" x14ac:dyDescent="0.2">
      <c r="A34" s="4" t="s">
        <v>95</v>
      </c>
      <c r="B34" s="12" t="s">
        <v>7</v>
      </c>
      <c r="C34" s="6">
        <v>0.08</v>
      </c>
      <c r="D34" s="3">
        <f t="shared" ref="D34:D40" si="0">ROUNDUP($D$26*$C34,2)</f>
        <v>247</v>
      </c>
    </row>
    <row r="35" spans="1:4" x14ac:dyDescent="0.2">
      <c r="A35" s="4" t="s">
        <v>96</v>
      </c>
      <c r="B35" s="12" t="s">
        <v>82</v>
      </c>
      <c r="C35" s="130">
        <f>BDI!C8</f>
        <v>0.03</v>
      </c>
      <c r="D35" s="3">
        <f t="shared" si="0"/>
        <v>92.63</v>
      </c>
    </row>
    <row r="36" spans="1:4" x14ac:dyDescent="0.2">
      <c r="A36" s="4" t="s">
        <v>97</v>
      </c>
      <c r="B36" s="12" t="s">
        <v>42</v>
      </c>
      <c r="C36" s="130">
        <f>BDI!C9</f>
        <v>2.5000000000000001E-2</v>
      </c>
      <c r="D36" s="3">
        <f t="shared" si="0"/>
        <v>77.19</v>
      </c>
    </row>
    <row r="37" spans="1:4" x14ac:dyDescent="0.2">
      <c r="A37" s="4" t="s">
        <v>98</v>
      </c>
      <c r="B37" s="12" t="s">
        <v>43</v>
      </c>
      <c r="C37" s="130">
        <f>BDI!C10</f>
        <v>1.4999999999999999E-2</v>
      </c>
      <c r="D37" s="3">
        <f t="shared" si="0"/>
        <v>46.32</v>
      </c>
    </row>
    <row r="38" spans="1:4" x14ac:dyDescent="0.2">
      <c r="A38" s="4" t="s">
        <v>99</v>
      </c>
      <c r="B38" s="12" t="s">
        <v>44</v>
      </c>
      <c r="C38" s="130">
        <f>BDI!C11</f>
        <v>0.01</v>
      </c>
      <c r="D38" s="3">
        <f t="shared" si="0"/>
        <v>30.88</v>
      </c>
    </row>
    <row r="39" spans="1:4" x14ac:dyDescent="0.2">
      <c r="A39" s="4" t="s">
        <v>100</v>
      </c>
      <c r="B39" s="12" t="s">
        <v>45</v>
      </c>
      <c r="C39" s="130">
        <f>BDI!C12</f>
        <v>6.0000000000000001E-3</v>
      </c>
      <c r="D39" s="3">
        <f t="shared" si="0"/>
        <v>18.53</v>
      </c>
    </row>
    <row r="40" spans="1:4" x14ac:dyDescent="0.2">
      <c r="A40" s="4" t="s">
        <v>101</v>
      </c>
      <c r="B40" s="12" t="s">
        <v>46</v>
      </c>
      <c r="C40" s="130">
        <f>BDI!C13</f>
        <v>2E-3</v>
      </c>
      <c r="D40" s="3">
        <f t="shared" si="0"/>
        <v>6.18</v>
      </c>
    </row>
    <row r="41" spans="1:4" x14ac:dyDescent="0.2">
      <c r="A41" s="35" t="s">
        <v>25</v>
      </c>
      <c r="B41" s="36" t="s">
        <v>15</v>
      </c>
      <c r="C41" s="35" t="s">
        <v>49</v>
      </c>
      <c r="D41" s="35" t="s">
        <v>2</v>
      </c>
    </row>
    <row r="42" spans="1:4" x14ac:dyDescent="0.2">
      <c r="A42" s="4" t="s">
        <v>102</v>
      </c>
      <c r="B42" s="16" t="s">
        <v>417</v>
      </c>
      <c r="C42" s="4" t="s">
        <v>370</v>
      </c>
      <c r="D42" s="3">
        <f>ROUND(IF(D26=0,0,IF((22*4.5*2)-(D26*0.06)&gt;0,(22*4.5*2)-(D26*0.06),0)),2)</f>
        <v>12.76</v>
      </c>
    </row>
    <row r="43" spans="1:4" x14ac:dyDescent="0.2">
      <c r="A43" s="4" t="s">
        <v>105</v>
      </c>
      <c r="B43" s="16" t="s">
        <v>421</v>
      </c>
      <c r="C43" s="4" t="s">
        <v>50</v>
      </c>
      <c r="D43" s="45">
        <f>16.58*22</f>
        <v>364.76</v>
      </c>
    </row>
    <row r="44" spans="1:4" x14ac:dyDescent="0.2">
      <c r="A44" s="4" t="s">
        <v>103</v>
      </c>
      <c r="B44" s="18" t="s">
        <v>79</v>
      </c>
      <c r="C44" s="4" t="s">
        <v>50</v>
      </c>
      <c r="D44" s="45">
        <v>0</v>
      </c>
    </row>
    <row r="45" spans="1:4" x14ac:dyDescent="0.2">
      <c r="A45" s="4" t="s">
        <v>106</v>
      </c>
      <c r="B45" s="18" t="s">
        <v>422</v>
      </c>
      <c r="C45" s="19" t="s">
        <v>50</v>
      </c>
      <c r="D45" s="45">
        <v>83.93</v>
      </c>
    </row>
    <row r="46" spans="1:4" x14ac:dyDescent="0.2">
      <c r="A46" s="4" t="s">
        <v>107</v>
      </c>
      <c r="B46" s="18" t="s">
        <v>79</v>
      </c>
      <c r="C46" s="19" t="s">
        <v>50</v>
      </c>
      <c r="D46" s="45">
        <v>0</v>
      </c>
    </row>
    <row r="47" spans="1:4" x14ac:dyDescent="0.2">
      <c r="A47" s="4" t="s">
        <v>104</v>
      </c>
      <c r="B47" s="18" t="s">
        <v>79</v>
      </c>
      <c r="C47" s="19" t="s">
        <v>50</v>
      </c>
      <c r="D47" s="45">
        <v>0</v>
      </c>
    </row>
    <row r="48" spans="1:4" ht="12.75" customHeight="1" x14ac:dyDescent="0.2">
      <c r="A48" s="80" t="s">
        <v>116</v>
      </c>
      <c r="B48" s="93" t="s">
        <v>339</v>
      </c>
      <c r="C48" s="83">
        <f>SUM(C29:C31)</f>
        <v>0.152</v>
      </c>
      <c r="D48" s="82">
        <f>SUM(D29:D31)</f>
        <v>469.34</v>
      </c>
    </row>
    <row r="49" spans="1:5" ht="12.75" customHeight="1" x14ac:dyDescent="0.2">
      <c r="A49" s="80" t="s">
        <v>117</v>
      </c>
      <c r="B49" s="93" t="s">
        <v>68</v>
      </c>
      <c r="C49" s="84">
        <f>SUM(C33:C40)</f>
        <v>0.36799999999999999</v>
      </c>
      <c r="D49" s="82">
        <f>SUM(D33:D40)</f>
        <v>1136.22</v>
      </c>
    </row>
    <row r="50" spans="1:5" ht="12.75" customHeight="1" x14ac:dyDescent="0.2">
      <c r="A50" s="80" t="s">
        <v>118</v>
      </c>
      <c r="B50" s="98" t="s">
        <v>69</v>
      </c>
      <c r="C50" s="85">
        <f>ROUND(D50/$D$26,4)</f>
        <v>0.14949999999999999</v>
      </c>
      <c r="D50" s="82">
        <f>SUM(D42:D47)</f>
        <v>461.45</v>
      </c>
    </row>
    <row r="51" spans="1:5" ht="12.75" customHeight="1" x14ac:dyDescent="0.2">
      <c r="A51" s="35" t="s">
        <v>140</v>
      </c>
      <c r="B51" s="97" t="s">
        <v>67</v>
      </c>
      <c r="C51" s="50">
        <f>ROUND(D51/$D$26,4)</f>
        <v>0.66949999999999998</v>
      </c>
      <c r="D51" s="38">
        <f>SUM(D48:D50)</f>
        <v>2067.0100000000002</v>
      </c>
    </row>
    <row r="52" spans="1:5" x14ac:dyDescent="0.2">
      <c r="A52" s="59" t="s">
        <v>71</v>
      </c>
      <c r="B52" s="31" t="s">
        <v>320</v>
      </c>
      <c r="C52" s="31"/>
      <c r="D52" s="31"/>
    </row>
    <row r="53" spans="1:5" x14ac:dyDescent="0.2">
      <c r="A53" s="39">
        <v>3</v>
      </c>
      <c r="B53" s="40" t="s">
        <v>86</v>
      </c>
      <c r="C53" s="39" t="s">
        <v>16</v>
      </c>
      <c r="D53" s="43" t="s">
        <v>2</v>
      </c>
    </row>
    <row r="54" spans="1:5" x14ac:dyDescent="0.2">
      <c r="A54" s="4" t="s">
        <v>108</v>
      </c>
      <c r="B54" s="76" t="s">
        <v>84</v>
      </c>
      <c r="C54" s="77">
        <f>ROUND(1/12*5%,4)</f>
        <v>4.1999999999999997E-3</v>
      </c>
      <c r="D54" s="3">
        <f t="shared" ref="D54:D58" si="1">ROUNDUP($D$26*$C54,2)</f>
        <v>12.97</v>
      </c>
      <c r="E54" s="8"/>
    </row>
    <row r="55" spans="1:5" x14ac:dyDescent="0.2">
      <c r="A55" s="4" t="s">
        <v>109</v>
      </c>
      <c r="B55" s="76" t="s">
        <v>85</v>
      </c>
      <c r="C55" s="77">
        <f>ROUND(1/12*5%*8%,4)</f>
        <v>2.9999999999999997E-4</v>
      </c>
      <c r="D55" s="3">
        <f t="shared" si="1"/>
        <v>0.93</v>
      </c>
    </row>
    <row r="56" spans="1:5" x14ac:dyDescent="0.2">
      <c r="A56" s="4" t="s">
        <v>26</v>
      </c>
      <c r="B56" s="76" t="s">
        <v>83</v>
      </c>
      <c r="C56" s="77">
        <v>0</v>
      </c>
      <c r="D56" s="3">
        <f t="shared" si="1"/>
        <v>0</v>
      </c>
    </row>
    <row r="57" spans="1:5" x14ac:dyDescent="0.2">
      <c r="A57" s="4" t="s">
        <v>27</v>
      </c>
      <c r="B57" s="76" t="s">
        <v>172</v>
      </c>
      <c r="C57" s="77">
        <f>0.08*0.4*(1+2/12+(1/3*1/12))</f>
        <v>3.8199999999999998E-2</v>
      </c>
      <c r="D57" s="3">
        <f t="shared" si="1"/>
        <v>117.94</v>
      </c>
      <c r="E57" s="8"/>
    </row>
    <row r="58" spans="1:5" x14ac:dyDescent="0.2">
      <c r="A58" s="4" t="s">
        <v>28</v>
      </c>
      <c r="B58" s="76" t="s">
        <v>185</v>
      </c>
      <c r="C58" s="77">
        <f>ROUND((1/12+(1/3/12))*24%*22%*6/12,4)</f>
        <v>2.8999999999999998E-3</v>
      </c>
      <c r="D58" s="3">
        <f t="shared" si="1"/>
        <v>8.9600000000000009</v>
      </c>
      <c r="E58" s="8"/>
    </row>
    <row r="59" spans="1:5" ht="12.75" customHeight="1" x14ac:dyDescent="0.2">
      <c r="A59" s="35" t="s">
        <v>141</v>
      </c>
      <c r="B59" s="97" t="s">
        <v>340</v>
      </c>
      <c r="C59" s="42">
        <f>SUM(C54:C58)</f>
        <v>4.5600000000000002E-2</v>
      </c>
      <c r="D59" s="38">
        <f>SUM(D54:D58)</f>
        <v>140.80000000000001</v>
      </c>
    </row>
    <row r="60" spans="1:5" x14ac:dyDescent="0.2">
      <c r="A60" s="59" t="s">
        <v>72</v>
      </c>
      <c r="B60" s="31" t="s">
        <v>321</v>
      </c>
      <c r="C60" s="31"/>
      <c r="D60" s="31"/>
    </row>
    <row r="61" spans="1:5" x14ac:dyDescent="0.2">
      <c r="A61" s="39" t="s">
        <v>29</v>
      </c>
      <c r="B61" s="40" t="s">
        <v>209</v>
      </c>
      <c r="C61" s="39" t="s">
        <v>16</v>
      </c>
      <c r="D61" s="43">
        <f>SUM(D62:D69)</f>
        <v>0</v>
      </c>
    </row>
    <row r="62" spans="1:5" x14ac:dyDescent="0.2">
      <c r="A62" s="4" t="s">
        <v>298</v>
      </c>
      <c r="B62" s="13" t="s">
        <v>318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299</v>
      </c>
      <c r="B63" s="13" t="s">
        <v>53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300</v>
      </c>
      <c r="B64" s="13" t="s">
        <v>185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301</v>
      </c>
      <c r="B65" s="13" t="s">
        <v>191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302</v>
      </c>
      <c r="B66" s="13" t="s">
        <v>194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303</v>
      </c>
      <c r="B67" s="13" t="s">
        <v>199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304</v>
      </c>
      <c r="B68" s="76" t="s">
        <v>83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305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204</v>
      </c>
      <c r="B70" s="99" t="s">
        <v>323</v>
      </c>
      <c r="C70" s="81">
        <f>ROUND(D70/$D$26,4)</f>
        <v>0</v>
      </c>
      <c r="D70" s="82">
        <f>D61</f>
        <v>0</v>
      </c>
    </row>
    <row r="71" spans="1:5" ht="12.75" customHeight="1" x14ac:dyDescent="0.2">
      <c r="A71" s="80" t="s">
        <v>205</v>
      </c>
      <c r="B71" s="99" t="s">
        <v>322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206</v>
      </c>
      <c r="B72" s="99" t="s">
        <v>324</v>
      </c>
      <c r="C72" s="81">
        <f>C49</f>
        <v>0.36799999999999999</v>
      </c>
      <c r="D72" s="82">
        <f>ROUNDUP((D70+D71)*C72,2)</f>
        <v>0</v>
      </c>
    </row>
    <row r="73" spans="1:5" ht="12.75" customHeight="1" x14ac:dyDescent="0.2">
      <c r="A73" s="35" t="s">
        <v>142</v>
      </c>
      <c r="B73" s="41" t="s">
        <v>347</v>
      </c>
      <c r="C73" s="50">
        <f>ROUND(D73/$D$26,4)</f>
        <v>0</v>
      </c>
      <c r="D73" s="38">
        <f>SUM(D70:D72)</f>
        <v>0</v>
      </c>
    </row>
    <row r="74" spans="1:5" ht="12.75" customHeight="1" x14ac:dyDescent="0.2">
      <c r="A74" s="60" t="s">
        <v>73</v>
      </c>
      <c r="B74" s="46" t="s">
        <v>76</v>
      </c>
      <c r="C74" s="46"/>
      <c r="D74" s="46"/>
    </row>
    <row r="75" spans="1:5" ht="12.75" customHeight="1" x14ac:dyDescent="0.2">
      <c r="A75" s="35" t="s">
        <v>31</v>
      </c>
      <c r="B75" s="36" t="s">
        <v>329</v>
      </c>
      <c r="C75" s="47" t="s">
        <v>49</v>
      </c>
      <c r="D75" s="35" t="s">
        <v>2</v>
      </c>
    </row>
    <row r="76" spans="1:5" x14ac:dyDescent="0.2">
      <c r="A76" s="2" t="s">
        <v>310</v>
      </c>
      <c r="B76" s="9" t="s">
        <v>393</v>
      </c>
      <c r="C76" s="2" t="s">
        <v>36</v>
      </c>
      <c r="D76" s="45">
        <v>0</v>
      </c>
    </row>
    <row r="77" spans="1:5" ht="12.75" customHeight="1" x14ac:dyDescent="0.2">
      <c r="A77" s="35" t="s">
        <v>32</v>
      </c>
      <c r="B77" s="36" t="s">
        <v>330</v>
      </c>
      <c r="C77" s="47" t="s">
        <v>325</v>
      </c>
      <c r="D77" s="35" t="s">
        <v>326</v>
      </c>
    </row>
    <row r="78" spans="1:5" x14ac:dyDescent="0.2">
      <c r="A78" s="4" t="s">
        <v>313</v>
      </c>
      <c r="B78" s="13" t="s">
        <v>367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334</v>
      </c>
      <c r="B79" s="93" t="s">
        <v>336</v>
      </c>
      <c r="C79" s="83">
        <f t="shared" ref="C79:C80" si="3">ROUND(D79/$D$26,4)</f>
        <v>0</v>
      </c>
      <c r="D79" s="82">
        <f>SUM(D76:D76)</f>
        <v>0</v>
      </c>
    </row>
    <row r="80" spans="1:5" ht="12.75" customHeight="1" x14ac:dyDescent="0.2">
      <c r="A80" s="80" t="s">
        <v>335</v>
      </c>
      <c r="B80" s="93" t="s">
        <v>337</v>
      </c>
      <c r="C80" s="84">
        <f t="shared" si="3"/>
        <v>0</v>
      </c>
      <c r="D80" s="82">
        <f>SUM(D78:D78)</f>
        <v>0</v>
      </c>
    </row>
    <row r="81" spans="1:7" ht="12.75" customHeight="1" x14ac:dyDescent="0.2">
      <c r="A81" s="35" t="s">
        <v>143</v>
      </c>
      <c r="B81" s="97" t="s">
        <v>70</v>
      </c>
      <c r="C81" s="50">
        <f>ROUND(D81/$D$26,4)</f>
        <v>0</v>
      </c>
      <c r="D81" s="38">
        <f>SUM(D79,D80)</f>
        <v>0</v>
      </c>
    </row>
    <row r="82" spans="1:7" ht="12.75" customHeight="1" x14ac:dyDescent="0.2">
      <c r="A82" s="60" t="s">
        <v>77</v>
      </c>
      <c r="B82" s="46" t="s">
        <v>145</v>
      </c>
      <c r="C82" s="46"/>
      <c r="D82" s="46"/>
    </row>
    <row r="83" spans="1:7" x14ac:dyDescent="0.2">
      <c r="A83" s="35" t="s">
        <v>33</v>
      </c>
      <c r="B83" s="40" t="s">
        <v>17</v>
      </c>
      <c r="C83" s="47" t="s">
        <v>49</v>
      </c>
      <c r="D83" s="47">
        <f>SUM(D84:D86)</f>
        <v>4.8000000000000001E-2</v>
      </c>
    </row>
    <row r="84" spans="1:7" x14ac:dyDescent="0.2">
      <c r="A84" s="4" t="s">
        <v>110</v>
      </c>
      <c r="B84" s="14" t="s">
        <v>234</v>
      </c>
      <c r="C84" s="7" t="s">
        <v>36</v>
      </c>
      <c r="D84" s="129">
        <f>BDI!C16</f>
        <v>0.03</v>
      </c>
    </row>
    <row r="85" spans="1:7" x14ac:dyDescent="0.2">
      <c r="A85" s="4" t="s">
        <v>111</v>
      </c>
      <c r="B85" s="14" t="s">
        <v>235</v>
      </c>
      <c r="C85" s="5" t="s">
        <v>36</v>
      </c>
      <c r="D85" s="129">
        <f>BDI!C17</f>
        <v>8.0000000000000002E-3</v>
      </c>
    </row>
    <row r="86" spans="1:7" ht="12.75" customHeight="1" x14ac:dyDescent="0.2">
      <c r="A86" s="4" t="s">
        <v>112</v>
      </c>
      <c r="B86" s="14" t="s">
        <v>236</v>
      </c>
      <c r="C86" s="5" t="s">
        <v>36</v>
      </c>
      <c r="D86" s="129">
        <f>BDI!C18</f>
        <v>0.01</v>
      </c>
    </row>
    <row r="87" spans="1:7" x14ac:dyDescent="0.2">
      <c r="A87" s="35" t="s">
        <v>34</v>
      </c>
      <c r="B87" s="40" t="s">
        <v>237</v>
      </c>
      <c r="C87" s="48" t="s">
        <v>36</v>
      </c>
      <c r="D87" s="129">
        <f>BDI!C19</f>
        <v>6.1999999999999998E-3</v>
      </c>
    </row>
    <row r="88" spans="1:7" x14ac:dyDescent="0.2">
      <c r="A88" s="35" t="s">
        <v>34</v>
      </c>
      <c r="B88" s="40" t="s">
        <v>238</v>
      </c>
      <c r="C88" s="48" t="s">
        <v>222</v>
      </c>
      <c r="D88" s="129">
        <f>BDI!C20</f>
        <v>0.05</v>
      </c>
    </row>
    <row r="89" spans="1:7" ht="12.75" customHeight="1" x14ac:dyDescent="0.2">
      <c r="A89" s="35" t="s">
        <v>35</v>
      </c>
      <c r="B89" s="40" t="s">
        <v>239</v>
      </c>
      <c r="C89" s="48" t="s">
        <v>319</v>
      </c>
      <c r="D89" s="47">
        <f>SUM(D90:D92)</f>
        <v>8.6499999999999994E-2</v>
      </c>
    </row>
    <row r="90" spans="1:7" x14ac:dyDescent="0.2">
      <c r="A90" s="4" t="s">
        <v>113</v>
      </c>
      <c r="B90" s="14" t="s">
        <v>8</v>
      </c>
      <c r="C90" s="7" t="s">
        <v>225</v>
      </c>
      <c r="D90" s="129">
        <f>BDI!C22</f>
        <v>6.4999999999999997E-3</v>
      </c>
    </row>
    <row r="91" spans="1:7" x14ac:dyDescent="0.2">
      <c r="A91" s="4" t="s">
        <v>114</v>
      </c>
      <c r="B91" s="14" t="s">
        <v>9</v>
      </c>
      <c r="C91" s="7" t="s">
        <v>225</v>
      </c>
      <c r="D91" s="129">
        <f>BDI!C23</f>
        <v>0.03</v>
      </c>
    </row>
    <row r="92" spans="1:7" ht="12.75" customHeight="1" x14ac:dyDescent="0.2">
      <c r="A92" s="4" t="s">
        <v>115</v>
      </c>
      <c r="B92" s="14" t="s">
        <v>10</v>
      </c>
      <c r="C92" s="5" t="s">
        <v>226</v>
      </c>
      <c r="D92" s="129">
        <f>BDI!C24</f>
        <v>0.05</v>
      </c>
    </row>
    <row r="93" spans="1:7" ht="12.75" customHeight="1" x14ac:dyDescent="0.2">
      <c r="A93" s="35" t="s">
        <v>144</v>
      </c>
      <c r="B93" s="97" t="s">
        <v>352</v>
      </c>
      <c r="C93" s="42">
        <f>ROUND((((1+D83)*(1+D87)*(1+D88))/(1-D89))-1,4)</f>
        <v>0.21210000000000001</v>
      </c>
      <c r="D93" s="38">
        <f>ROUNDUP(D100*(C93),2)</f>
        <v>1123.1199999999999</v>
      </c>
    </row>
    <row r="94" spans="1:7" x14ac:dyDescent="0.2">
      <c r="A94" s="60" t="s">
        <v>147</v>
      </c>
      <c r="B94" s="46" t="s">
        <v>146</v>
      </c>
      <c r="C94" s="46"/>
      <c r="D94" s="46"/>
    </row>
    <row r="95" spans="1:7" x14ac:dyDescent="0.2">
      <c r="A95" s="4" t="s">
        <v>64</v>
      </c>
      <c r="B95" s="16" t="s">
        <v>74</v>
      </c>
      <c r="C95" s="21"/>
      <c r="D95" s="3">
        <f>D26</f>
        <v>3087.41</v>
      </c>
      <c r="G95" s="11"/>
    </row>
    <row r="96" spans="1:7" ht="12.75" customHeight="1" x14ac:dyDescent="0.2">
      <c r="A96" s="4" t="s">
        <v>66</v>
      </c>
      <c r="B96" s="16" t="s">
        <v>75</v>
      </c>
      <c r="C96" s="21"/>
      <c r="D96" s="3">
        <f>D51</f>
        <v>2067.0100000000002</v>
      </c>
    </row>
    <row r="97" spans="1:4" x14ac:dyDescent="0.2">
      <c r="A97" s="4" t="s">
        <v>71</v>
      </c>
      <c r="B97" s="16" t="s">
        <v>186</v>
      </c>
      <c r="C97" s="21"/>
      <c r="D97" s="3">
        <f>D59</f>
        <v>140.80000000000001</v>
      </c>
    </row>
    <row r="98" spans="1:4" x14ac:dyDescent="0.2">
      <c r="A98" s="4" t="s">
        <v>72</v>
      </c>
      <c r="B98" s="16" t="s">
        <v>290</v>
      </c>
      <c r="C98" s="21"/>
      <c r="D98" s="3">
        <f>D73</f>
        <v>0</v>
      </c>
    </row>
    <row r="99" spans="1:4" x14ac:dyDescent="0.2">
      <c r="A99" s="4" t="s">
        <v>73</v>
      </c>
      <c r="B99" s="16" t="s">
        <v>76</v>
      </c>
      <c r="C99" s="88"/>
      <c r="D99" s="3">
        <f>D81</f>
        <v>0</v>
      </c>
    </row>
    <row r="100" spans="1:4" ht="12.75" customHeight="1" x14ac:dyDescent="0.2">
      <c r="A100" s="39" t="s">
        <v>248</v>
      </c>
      <c r="B100" s="40" t="s">
        <v>345</v>
      </c>
      <c r="C100" s="86"/>
      <c r="D100" s="38">
        <f>SUM(D95:D99)</f>
        <v>5295.22</v>
      </c>
    </row>
    <row r="101" spans="1:4" x14ac:dyDescent="0.2">
      <c r="A101" s="4" t="s">
        <v>77</v>
      </c>
      <c r="B101" s="16" t="s">
        <v>145</v>
      </c>
      <c r="C101" s="89"/>
      <c r="D101" s="3">
        <f>D93</f>
        <v>1123.1199999999999</v>
      </c>
    </row>
    <row r="102" spans="1:4" x14ac:dyDescent="0.2">
      <c r="A102" s="39" t="s">
        <v>147</v>
      </c>
      <c r="B102" s="40" t="s">
        <v>346</v>
      </c>
      <c r="C102" s="86"/>
      <c r="D102" s="38">
        <f>D100+D101</f>
        <v>6418.34</v>
      </c>
    </row>
    <row r="103" spans="1:4" x14ac:dyDescent="0.2">
      <c r="A103" s="4" t="s">
        <v>249</v>
      </c>
      <c r="B103" s="16" t="s">
        <v>341</v>
      </c>
      <c r="C103" s="90" t="s">
        <v>252</v>
      </c>
      <c r="D103" s="3">
        <f>ROUND((D95+D79+D49+D50)*(1+C93),2)</f>
        <v>5678.79</v>
      </c>
    </row>
    <row r="104" spans="1:4" x14ac:dyDescent="0.2">
      <c r="A104" s="4" t="s">
        <v>250</v>
      </c>
      <c r="B104" s="16" t="s">
        <v>247</v>
      </c>
      <c r="C104" s="87" t="s">
        <v>252</v>
      </c>
      <c r="D104" s="3">
        <f>ROUND((D48+D59)*(1+C93),2)</f>
        <v>739.55</v>
      </c>
    </row>
    <row r="105" spans="1:4" x14ac:dyDescent="0.2">
      <c r="A105" s="4" t="s">
        <v>251</v>
      </c>
      <c r="B105" s="16" t="s">
        <v>342</v>
      </c>
      <c r="C105" s="87" t="s">
        <v>252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07"/>
  <sheetViews>
    <sheetView topLeftCell="A64" zoomScaleNormal="100" workbookViewId="0">
      <selection activeCell="D77" sqref="D77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148</v>
      </c>
      <c r="C1" s="30"/>
      <c r="D1" s="30"/>
    </row>
    <row r="2" spans="1:4" x14ac:dyDescent="0.2">
      <c r="A2" s="58" t="s">
        <v>3</v>
      </c>
      <c r="B2" s="33" t="s">
        <v>87</v>
      </c>
      <c r="C2" s="33"/>
      <c r="D2" s="34"/>
    </row>
    <row r="3" spans="1:4" x14ac:dyDescent="0.2">
      <c r="A3" s="1" t="s">
        <v>119</v>
      </c>
      <c r="B3" s="15" t="s">
        <v>88</v>
      </c>
      <c r="C3" s="132" t="str">
        <f>BDI!C3</f>
        <v>ORÇAMENTO REFERÊNCIAL</v>
      </c>
      <c r="D3" s="133"/>
    </row>
    <row r="4" spans="1:4" x14ac:dyDescent="0.2">
      <c r="A4" s="2" t="s">
        <v>120</v>
      </c>
      <c r="B4" s="15" t="s">
        <v>58</v>
      </c>
      <c r="C4" s="132">
        <f>BDI!C4</f>
        <v>0</v>
      </c>
      <c r="D4" s="133"/>
    </row>
    <row r="5" spans="1:4" x14ac:dyDescent="0.2">
      <c r="A5" s="2" t="s">
        <v>121</v>
      </c>
      <c r="B5" s="15" t="s">
        <v>89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122</v>
      </c>
      <c r="B7" s="9" t="s">
        <v>38</v>
      </c>
      <c r="C7" s="9"/>
      <c r="D7" s="51" t="s">
        <v>416</v>
      </c>
    </row>
    <row r="8" spans="1:4" ht="12.75" customHeight="1" x14ac:dyDescent="0.2">
      <c r="A8" s="2" t="s">
        <v>123</v>
      </c>
      <c r="B8" s="9" t="s">
        <v>41</v>
      </c>
      <c r="C8" s="52" t="s">
        <v>413</v>
      </c>
      <c r="D8" s="52">
        <v>2026</v>
      </c>
    </row>
    <row r="9" spans="1:4" ht="12.75" customHeight="1" x14ac:dyDescent="0.2">
      <c r="A9" s="2" t="s">
        <v>124</v>
      </c>
      <c r="B9" s="9" t="s">
        <v>61</v>
      </c>
      <c r="C9" s="2"/>
      <c r="D9" s="52" t="s">
        <v>411</v>
      </c>
    </row>
    <row r="10" spans="1:4" x14ac:dyDescent="0.2">
      <c r="A10" s="2" t="s">
        <v>125</v>
      </c>
      <c r="B10" s="15" t="s">
        <v>55</v>
      </c>
      <c r="C10" s="54"/>
      <c r="D10" s="55">
        <v>46023</v>
      </c>
    </row>
    <row r="11" spans="1:4" x14ac:dyDescent="0.2">
      <c r="A11" s="2" t="s">
        <v>126</v>
      </c>
      <c r="B11" s="15" t="s">
        <v>137</v>
      </c>
      <c r="C11" s="54"/>
      <c r="D11" s="55">
        <v>46387</v>
      </c>
    </row>
    <row r="12" spans="1:4" ht="12.75" customHeight="1" x14ac:dyDescent="0.2">
      <c r="A12" s="2" t="s">
        <v>127</v>
      </c>
      <c r="B12" s="9" t="s">
        <v>39</v>
      </c>
      <c r="C12" s="9"/>
      <c r="D12" s="2" t="s">
        <v>415</v>
      </c>
    </row>
    <row r="13" spans="1:4" ht="12.75" customHeight="1" x14ac:dyDescent="0.2">
      <c r="A13" s="2" t="s">
        <v>128</v>
      </c>
      <c r="B13" s="9" t="s">
        <v>138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130</v>
      </c>
      <c r="C14" s="33"/>
      <c r="D14" s="34"/>
    </row>
    <row r="15" spans="1:4" x14ac:dyDescent="0.2">
      <c r="A15" s="1" t="s">
        <v>131</v>
      </c>
      <c r="B15" s="15" t="s">
        <v>12</v>
      </c>
      <c r="C15" s="27" t="s">
        <v>357</v>
      </c>
      <c r="D15" s="28"/>
    </row>
    <row r="16" spans="1:4" ht="12.75" customHeight="1" x14ac:dyDescent="0.2">
      <c r="A16" s="1" t="s">
        <v>132</v>
      </c>
      <c r="B16" s="15" t="s">
        <v>13</v>
      </c>
      <c r="C16" s="27" t="s">
        <v>355</v>
      </c>
      <c r="D16" s="28"/>
    </row>
    <row r="17" spans="1:5" x14ac:dyDescent="0.2">
      <c r="A17" s="1" t="s">
        <v>133</v>
      </c>
      <c r="B17" s="15" t="s">
        <v>291</v>
      </c>
      <c r="C17" s="29">
        <v>40</v>
      </c>
      <c r="D17" s="26" t="s">
        <v>63</v>
      </c>
    </row>
    <row r="18" spans="1:5" x14ac:dyDescent="0.2">
      <c r="A18" s="1" t="s">
        <v>292</v>
      </c>
      <c r="B18" s="15" t="s">
        <v>295</v>
      </c>
      <c r="C18" s="29" t="s">
        <v>294</v>
      </c>
      <c r="D18" s="26" t="s">
        <v>364</v>
      </c>
    </row>
    <row r="19" spans="1:5" x14ac:dyDescent="0.2">
      <c r="A19" s="1" t="s">
        <v>293</v>
      </c>
      <c r="B19" s="15" t="s">
        <v>296</v>
      </c>
      <c r="C19" s="29" t="s">
        <v>294</v>
      </c>
      <c r="D19" s="26" t="s">
        <v>364</v>
      </c>
    </row>
    <row r="20" spans="1:5" x14ac:dyDescent="0.2">
      <c r="A20" s="1" t="s">
        <v>134</v>
      </c>
      <c r="B20" s="15" t="s">
        <v>47</v>
      </c>
      <c r="C20" s="56" t="s">
        <v>81</v>
      </c>
      <c r="D20" s="45">
        <v>3460.91</v>
      </c>
    </row>
    <row r="21" spans="1:5" x14ac:dyDescent="0.2">
      <c r="A21" s="1" t="s">
        <v>135</v>
      </c>
      <c r="B21" s="17" t="s">
        <v>48</v>
      </c>
      <c r="C21" s="56" t="s">
        <v>81</v>
      </c>
      <c r="D21" s="117">
        <f>Resumo!G6</f>
        <v>3460.91</v>
      </c>
    </row>
    <row r="22" spans="1:5" x14ac:dyDescent="0.2">
      <c r="A22" s="1" t="s">
        <v>136</v>
      </c>
      <c r="B22" s="17" t="s">
        <v>316</v>
      </c>
      <c r="C22" s="56"/>
      <c r="D22" s="56" t="s">
        <v>361</v>
      </c>
    </row>
    <row r="23" spans="1:5" x14ac:dyDescent="0.2">
      <c r="A23" s="59" t="s">
        <v>64</v>
      </c>
      <c r="B23" s="31" t="s">
        <v>74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16</v>
      </c>
      <c r="D24" s="35" t="s">
        <v>2</v>
      </c>
    </row>
    <row r="25" spans="1:5" ht="12.75" customHeight="1" x14ac:dyDescent="0.2">
      <c r="A25" s="4" t="s">
        <v>18</v>
      </c>
      <c r="B25" s="12" t="s">
        <v>54</v>
      </c>
      <c r="C25" s="6">
        <v>1</v>
      </c>
      <c r="D25" s="3">
        <f>D21</f>
        <v>3460.91</v>
      </c>
      <c r="E25" s="8"/>
    </row>
    <row r="26" spans="1:5" ht="12.75" customHeight="1" x14ac:dyDescent="0.2">
      <c r="A26" s="35" t="s">
        <v>139</v>
      </c>
      <c r="B26" s="97" t="s">
        <v>65</v>
      </c>
      <c r="C26" s="37"/>
      <c r="D26" s="38">
        <f>SUM(D25:D25)</f>
        <v>3460.91</v>
      </c>
      <c r="E26" s="8"/>
    </row>
    <row r="27" spans="1:5" x14ac:dyDescent="0.2">
      <c r="A27" s="59" t="s">
        <v>66</v>
      </c>
      <c r="B27" s="31" t="s">
        <v>75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351</v>
      </c>
      <c r="C28" s="35" t="s">
        <v>16</v>
      </c>
      <c r="D28" s="35" t="s">
        <v>2</v>
      </c>
    </row>
    <row r="29" spans="1:5" ht="12.75" customHeight="1" x14ac:dyDescent="0.2">
      <c r="A29" s="4" t="s">
        <v>91</v>
      </c>
      <c r="B29" s="12" t="s">
        <v>14</v>
      </c>
      <c r="C29" s="6">
        <f>ROUND(1/12,4)</f>
        <v>8.3299999999999999E-2</v>
      </c>
      <c r="D29" s="3">
        <f>ROUNDUP($D$26/12,2)</f>
        <v>288.41000000000003</v>
      </c>
      <c r="E29" s="20"/>
    </row>
    <row r="30" spans="1:5" x14ac:dyDescent="0.2">
      <c r="A30" s="4" t="s">
        <v>92</v>
      </c>
      <c r="B30" s="12" t="s">
        <v>52</v>
      </c>
      <c r="C30" s="6">
        <f>ROUND(1/12/3,4)</f>
        <v>2.7799999999999998E-2</v>
      </c>
      <c r="D30" s="3">
        <f>ROUNDUP($D$26/3/12,2)</f>
        <v>96.14</v>
      </c>
      <c r="E30" s="20"/>
    </row>
    <row r="31" spans="1:5" x14ac:dyDescent="0.2">
      <c r="A31" s="4" t="s">
        <v>93</v>
      </c>
      <c r="B31" s="12" t="s">
        <v>207</v>
      </c>
      <c r="C31" s="6">
        <f>ROUND((C29+C30)*C49,4)</f>
        <v>4.0899999999999999E-2</v>
      </c>
      <c r="D31" s="3">
        <f>ROUNDUP($D$26*$C31,2)</f>
        <v>141.56</v>
      </c>
      <c r="E31" s="20"/>
    </row>
    <row r="32" spans="1:5" x14ac:dyDescent="0.2">
      <c r="A32" s="35" t="s">
        <v>19</v>
      </c>
      <c r="B32" s="41" t="s">
        <v>202</v>
      </c>
      <c r="C32" s="35" t="s">
        <v>16</v>
      </c>
      <c r="D32" s="35" t="s">
        <v>2</v>
      </c>
    </row>
    <row r="33" spans="1:4" x14ac:dyDescent="0.2">
      <c r="A33" s="4" t="s">
        <v>94</v>
      </c>
      <c r="B33" s="12" t="s">
        <v>78</v>
      </c>
      <c r="C33" s="6">
        <v>0.2</v>
      </c>
      <c r="D33" s="3">
        <f>ROUNDUP($D$26*$C33,2)</f>
        <v>692.19</v>
      </c>
    </row>
    <row r="34" spans="1:4" x14ac:dyDescent="0.2">
      <c r="A34" s="4" t="s">
        <v>95</v>
      </c>
      <c r="B34" s="12" t="s">
        <v>7</v>
      </c>
      <c r="C34" s="6">
        <v>0.08</v>
      </c>
      <c r="D34" s="3">
        <f t="shared" ref="D34:D40" si="0">ROUNDUP($D$26*$C34,2)</f>
        <v>276.88</v>
      </c>
    </row>
    <row r="35" spans="1:4" x14ac:dyDescent="0.2">
      <c r="A35" s="4" t="s">
        <v>96</v>
      </c>
      <c r="B35" s="12" t="s">
        <v>82</v>
      </c>
      <c r="C35" s="130">
        <f>BDI!C8</f>
        <v>0.03</v>
      </c>
      <c r="D35" s="3">
        <f t="shared" si="0"/>
        <v>103.83</v>
      </c>
    </row>
    <row r="36" spans="1:4" x14ac:dyDescent="0.2">
      <c r="A36" s="4" t="s">
        <v>97</v>
      </c>
      <c r="B36" s="12" t="s">
        <v>42</v>
      </c>
      <c r="C36" s="130">
        <f>BDI!C9</f>
        <v>2.5000000000000001E-2</v>
      </c>
      <c r="D36" s="3">
        <f t="shared" si="0"/>
        <v>86.53</v>
      </c>
    </row>
    <row r="37" spans="1:4" x14ac:dyDescent="0.2">
      <c r="A37" s="4" t="s">
        <v>98</v>
      </c>
      <c r="B37" s="12" t="s">
        <v>43</v>
      </c>
      <c r="C37" s="130">
        <f>BDI!C10</f>
        <v>1.4999999999999999E-2</v>
      </c>
      <c r="D37" s="3">
        <f t="shared" si="0"/>
        <v>51.92</v>
      </c>
    </row>
    <row r="38" spans="1:4" x14ac:dyDescent="0.2">
      <c r="A38" s="4" t="s">
        <v>99</v>
      </c>
      <c r="B38" s="12" t="s">
        <v>44</v>
      </c>
      <c r="C38" s="130">
        <f>BDI!C11</f>
        <v>0.01</v>
      </c>
      <c r="D38" s="3">
        <f t="shared" si="0"/>
        <v>34.61</v>
      </c>
    </row>
    <row r="39" spans="1:4" x14ac:dyDescent="0.2">
      <c r="A39" s="4" t="s">
        <v>100</v>
      </c>
      <c r="B39" s="12" t="s">
        <v>45</v>
      </c>
      <c r="C39" s="130">
        <f>BDI!C12</f>
        <v>6.0000000000000001E-3</v>
      </c>
      <c r="D39" s="3">
        <f t="shared" si="0"/>
        <v>20.77</v>
      </c>
    </row>
    <row r="40" spans="1:4" x14ac:dyDescent="0.2">
      <c r="A40" s="4" t="s">
        <v>101</v>
      </c>
      <c r="B40" s="12" t="s">
        <v>46</v>
      </c>
      <c r="C40" s="130">
        <f>BDI!C13</f>
        <v>2E-3</v>
      </c>
      <c r="D40" s="3">
        <f t="shared" si="0"/>
        <v>6.93</v>
      </c>
    </row>
    <row r="41" spans="1:4" x14ac:dyDescent="0.2">
      <c r="A41" s="35" t="s">
        <v>25</v>
      </c>
      <c r="B41" s="36" t="s">
        <v>15</v>
      </c>
      <c r="C41" s="35" t="s">
        <v>49</v>
      </c>
      <c r="D41" s="35" t="s">
        <v>2</v>
      </c>
    </row>
    <row r="42" spans="1:4" x14ac:dyDescent="0.2">
      <c r="A42" s="4" t="s">
        <v>102</v>
      </c>
      <c r="B42" s="16" t="s">
        <v>417</v>
      </c>
      <c r="C42" s="4" t="s">
        <v>370</v>
      </c>
      <c r="D42" s="3">
        <f>ROUND(IF(D26=0,0,IF((22*4.5*2)-(D26*0.06)&gt;0,(22*4.5*2)-(D26*0.06),0)),2)</f>
        <v>0</v>
      </c>
    </row>
    <row r="43" spans="1:4" x14ac:dyDescent="0.2">
      <c r="A43" s="4" t="s">
        <v>105</v>
      </c>
      <c r="B43" s="16" t="s">
        <v>418</v>
      </c>
      <c r="C43" s="4" t="s">
        <v>50</v>
      </c>
      <c r="D43" s="45">
        <f>16*22</f>
        <v>352</v>
      </c>
    </row>
    <row r="44" spans="1:4" x14ac:dyDescent="0.2">
      <c r="A44" s="4" t="s">
        <v>103</v>
      </c>
      <c r="B44" s="16" t="s">
        <v>419</v>
      </c>
      <c r="C44" s="4" t="s">
        <v>50</v>
      </c>
      <c r="D44" s="45">
        <f>ROUND(IF(D26=0,0,IF((D26&lt;1868.28),151.7,0)),2)</f>
        <v>0</v>
      </c>
    </row>
    <row r="45" spans="1:4" x14ac:dyDescent="0.2">
      <c r="A45" s="4" t="s">
        <v>106</v>
      </c>
      <c r="B45" s="18" t="s">
        <v>420</v>
      </c>
      <c r="C45" s="19" t="s">
        <v>50</v>
      </c>
      <c r="D45" s="45">
        <v>83.93</v>
      </c>
    </row>
    <row r="46" spans="1:4" x14ac:dyDescent="0.2">
      <c r="A46" s="4" t="s">
        <v>107</v>
      </c>
      <c r="B46" s="18" t="s">
        <v>79</v>
      </c>
      <c r="C46" s="19" t="s">
        <v>50</v>
      </c>
      <c r="D46" s="45">
        <v>0</v>
      </c>
    </row>
    <row r="47" spans="1:4" x14ac:dyDescent="0.2">
      <c r="A47" s="4" t="s">
        <v>104</v>
      </c>
      <c r="B47" s="18" t="s">
        <v>79</v>
      </c>
      <c r="C47" s="19" t="s">
        <v>50</v>
      </c>
      <c r="D47" s="45">
        <v>0</v>
      </c>
    </row>
    <row r="48" spans="1:4" ht="12.75" customHeight="1" x14ac:dyDescent="0.2">
      <c r="A48" s="80" t="s">
        <v>116</v>
      </c>
      <c r="B48" s="93" t="s">
        <v>339</v>
      </c>
      <c r="C48" s="83">
        <f>SUM(C29:C31)</f>
        <v>0.152</v>
      </c>
      <c r="D48" s="82">
        <f>SUM(D29:D31)</f>
        <v>526.11</v>
      </c>
    </row>
    <row r="49" spans="1:5" ht="12.75" customHeight="1" x14ac:dyDescent="0.2">
      <c r="A49" s="80" t="s">
        <v>117</v>
      </c>
      <c r="B49" s="93" t="s">
        <v>68</v>
      </c>
      <c r="C49" s="84">
        <f>SUM(C33:C40)</f>
        <v>0.36799999999999999</v>
      </c>
      <c r="D49" s="82">
        <f>SUM(D33:D40)</f>
        <v>1273.6600000000001</v>
      </c>
    </row>
    <row r="50" spans="1:5" ht="12.75" customHeight="1" x14ac:dyDescent="0.2">
      <c r="A50" s="80" t="s">
        <v>118</v>
      </c>
      <c r="B50" s="98" t="s">
        <v>69</v>
      </c>
      <c r="C50" s="85">
        <f>ROUND(D50/$D$26,4)</f>
        <v>0.126</v>
      </c>
      <c r="D50" s="82">
        <f>SUM(D42:D47)</f>
        <v>435.93</v>
      </c>
    </row>
    <row r="51" spans="1:5" ht="12.75" customHeight="1" x14ac:dyDescent="0.2">
      <c r="A51" s="35" t="s">
        <v>140</v>
      </c>
      <c r="B51" s="97" t="s">
        <v>67</v>
      </c>
      <c r="C51" s="50">
        <f>ROUND(D51/$D$26,4)</f>
        <v>0.64600000000000002</v>
      </c>
      <c r="D51" s="38">
        <f>SUM(D48:D50)</f>
        <v>2235.6999999999998</v>
      </c>
    </row>
    <row r="52" spans="1:5" x14ac:dyDescent="0.2">
      <c r="A52" s="59" t="s">
        <v>71</v>
      </c>
      <c r="B52" s="31" t="s">
        <v>320</v>
      </c>
      <c r="C52" s="31"/>
      <c r="D52" s="31"/>
    </row>
    <row r="53" spans="1:5" x14ac:dyDescent="0.2">
      <c r="A53" s="39">
        <v>3</v>
      </c>
      <c r="B53" s="40" t="s">
        <v>86</v>
      </c>
      <c r="C53" s="39" t="s">
        <v>16</v>
      </c>
      <c r="D53" s="43" t="s">
        <v>2</v>
      </c>
    </row>
    <row r="54" spans="1:5" x14ac:dyDescent="0.2">
      <c r="A54" s="4" t="s">
        <v>108</v>
      </c>
      <c r="B54" s="76" t="s">
        <v>84</v>
      </c>
      <c r="C54" s="77">
        <f>ROUND(1/12*5%,4)</f>
        <v>4.1999999999999997E-3</v>
      </c>
      <c r="D54" s="3">
        <f t="shared" ref="D54:D58" si="1">ROUNDUP($D$26*$C54,2)</f>
        <v>14.54</v>
      </c>
      <c r="E54" s="8"/>
    </row>
    <row r="55" spans="1:5" x14ac:dyDescent="0.2">
      <c r="A55" s="4" t="s">
        <v>109</v>
      </c>
      <c r="B55" s="76" t="s">
        <v>85</v>
      </c>
      <c r="C55" s="77">
        <f>ROUND(1/12*5%*8%,4)</f>
        <v>2.9999999999999997E-4</v>
      </c>
      <c r="D55" s="3">
        <f t="shared" si="1"/>
        <v>1.04</v>
      </c>
    </row>
    <row r="56" spans="1:5" x14ac:dyDescent="0.2">
      <c r="A56" s="4" t="s">
        <v>26</v>
      </c>
      <c r="B56" s="76" t="s">
        <v>83</v>
      </c>
      <c r="C56" s="77">
        <v>0</v>
      </c>
      <c r="D56" s="3">
        <f t="shared" si="1"/>
        <v>0</v>
      </c>
    </row>
    <row r="57" spans="1:5" x14ac:dyDescent="0.2">
      <c r="A57" s="4" t="s">
        <v>27</v>
      </c>
      <c r="B57" s="76" t="s">
        <v>172</v>
      </c>
      <c r="C57" s="77">
        <f>0.08*0.4*(1+2/12+(1/3*1/12))</f>
        <v>3.8199999999999998E-2</v>
      </c>
      <c r="D57" s="3">
        <f t="shared" si="1"/>
        <v>132.21</v>
      </c>
      <c r="E57" s="8"/>
    </row>
    <row r="58" spans="1:5" x14ac:dyDescent="0.2">
      <c r="A58" s="4" t="s">
        <v>28</v>
      </c>
      <c r="B58" s="76" t="s">
        <v>185</v>
      </c>
      <c r="C58" s="77">
        <f>ROUND((1/12+(1/3/12))*24%*22%*6/12,4)</f>
        <v>2.8999999999999998E-3</v>
      </c>
      <c r="D58" s="3">
        <f t="shared" si="1"/>
        <v>10.039999999999999</v>
      </c>
      <c r="E58" s="8"/>
    </row>
    <row r="59" spans="1:5" ht="12.75" customHeight="1" x14ac:dyDescent="0.2">
      <c r="A59" s="35" t="s">
        <v>141</v>
      </c>
      <c r="B59" s="97" t="s">
        <v>340</v>
      </c>
      <c r="C59" s="42">
        <f>SUM(C54:C58)</f>
        <v>4.5600000000000002E-2</v>
      </c>
      <c r="D59" s="38">
        <f>SUM(D54:D58)</f>
        <v>157.83000000000001</v>
      </c>
    </row>
    <row r="60" spans="1:5" x14ac:dyDescent="0.2">
      <c r="A60" s="59" t="s">
        <v>72</v>
      </c>
      <c r="B60" s="31" t="s">
        <v>321</v>
      </c>
      <c r="C60" s="31"/>
      <c r="D60" s="31"/>
    </row>
    <row r="61" spans="1:5" x14ac:dyDescent="0.2">
      <c r="A61" s="39" t="s">
        <v>29</v>
      </c>
      <c r="B61" s="40" t="s">
        <v>209</v>
      </c>
      <c r="C61" s="39" t="s">
        <v>16</v>
      </c>
      <c r="D61" s="43">
        <f>SUM(D62:D69)</f>
        <v>0</v>
      </c>
    </row>
    <row r="62" spans="1:5" x14ac:dyDescent="0.2">
      <c r="A62" s="4" t="s">
        <v>298</v>
      </c>
      <c r="B62" s="13" t="s">
        <v>318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299</v>
      </c>
      <c r="B63" s="13" t="s">
        <v>53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300</v>
      </c>
      <c r="B64" s="13" t="s">
        <v>185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301</v>
      </c>
      <c r="B65" s="13" t="s">
        <v>191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302</v>
      </c>
      <c r="B66" s="13" t="s">
        <v>194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303</v>
      </c>
      <c r="B67" s="13" t="s">
        <v>199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304</v>
      </c>
      <c r="B68" s="76" t="s">
        <v>83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305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204</v>
      </c>
      <c r="B70" s="99" t="s">
        <v>323</v>
      </c>
      <c r="C70" s="81">
        <f>ROUND(D70/$D$26,4)</f>
        <v>0</v>
      </c>
      <c r="D70" s="82">
        <f>D61</f>
        <v>0</v>
      </c>
    </row>
    <row r="71" spans="1:5" ht="12.75" customHeight="1" x14ac:dyDescent="0.2">
      <c r="A71" s="80" t="s">
        <v>205</v>
      </c>
      <c r="B71" s="99" t="s">
        <v>322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206</v>
      </c>
      <c r="B72" s="99" t="s">
        <v>324</v>
      </c>
      <c r="C72" s="81">
        <f>C49</f>
        <v>0.36799999999999999</v>
      </c>
      <c r="D72" s="82">
        <f>ROUNDUP((D70+D71)*C72,2)</f>
        <v>0</v>
      </c>
    </row>
    <row r="73" spans="1:5" ht="12.75" customHeight="1" x14ac:dyDescent="0.2">
      <c r="A73" s="35" t="s">
        <v>142</v>
      </c>
      <c r="B73" s="41" t="s">
        <v>347</v>
      </c>
      <c r="C73" s="50">
        <f>ROUND(D73/$D$26,4)</f>
        <v>0</v>
      </c>
      <c r="D73" s="38">
        <f>SUM(D70:D72)</f>
        <v>0</v>
      </c>
    </row>
    <row r="74" spans="1:5" ht="12.75" customHeight="1" x14ac:dyDescent="0.2">
      <c r="A74" s="60" t="s">
        <v>73</v>
      </c>
      <c r="B74" s="46" t="s">
        <v>76</v>
      </c>
      <c r="C74" s="46"/>
      <c r="D74" s="46"/>
    </row>
    <row r="75" spans="1:5" ht="12.75" customHeight="1" x14ac:dyDescent="0.2">
      <c r="A75" s="35" t="s">
        <v>31</v>
      </c>
      <c r="B75" s="36" t="s">
        <v>329</v>
      </c>
      <c r="C75" s="47" t="s">
        <v>49</v>
      </c>
      <c r="D75" s="35" t="s">
        <v>2</v>
      </c>
    </row>
    <row r="76" spans="1:5" x14ac:dyDescent="0.2">
      <c r="A76" s="2" t="s">
        <v>310</v>
      </c>
      <c r="B76" s="9" t="s">
        <v>393</v>
      </c>
      <c r="C76" s="2" t="s">
        <v>36</v>
      </c>
      <c r="D76" s="45">
        <v>0</v>
      </c>
    </row>
    <row r="77" spans="1:5" ht="12.75" customHeight="1" x14ac:dyDescent="0.2">
      <c r="A77" s="35" t="s">
        <v>32</v>
      </c>
      <c r="B77" s="36" t="s">
        <v>330</v>
      </c>
      <c r="C77" s="47" t="s">
        <v>325</v>
      </c>
      <c r="D77" s="35" t="s">
        <v>326</v>
      </c>
    </row>
    <row r="78" spans="1:5" x14ac:dyDescent="0.2">
      <c r="A78" s="4" t="s">
        <v>313</v>
      </c>
      <c r="B78" s="13" t="s">
        <v>367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334</v>
      </c>
      <c r="B79" s="93" t="s">
        <v>336</v>
      </c>
      <c r="C79" s="83">
        <f t="shared" ref="C79:C80" si="3">ROUND(D79/$D$26,4)</f>
        <v>0</v>
      </c>
      <c r="D79" s="82">
        <f>SUM(D76:D76)</f>
        <v>0</v>
      </c>
    </row>
    <row r="80" spans="1:5" ht="12.75" customHeight="1" x14ac:dyDescent="0.2">
      <c r="A80" s="80" t="s">
        <v>335</v>
      </c>
      <c r="B80" s="93" t="s">
        <v>337</v>
      </c>
      <c r="C80" s="84">
        <f t="shared" si="3"/>
        <v>0</v>
      </c>
      <c r="D80" s="82">
        <f>SUM(D78:D78)</f>
        <v>0</v>
      </c>
    </row>
    <row r="81" spans="1:7" ht="12.75" customHeight="1" x14ac:dyDescent="0.2">
      <c r="A81" s="35" t="s">
        <v>143</v>
      </c>
      <c r="B81" s="97" t="s">
        <v>70</v>
      </c>
      <c r="C81" s="50">
        <f>ROUND(D81/$D$26,4)</f>
        <v>0</v>
      </c>
      <c r="D81" s="38">
        <f>SUM(D79,D80)</f>
        <v>0</v>
      </c>
    </row>
    <row r="82" spans="1:7" ht="12.75" customHeight="1" x14ac:dyDescent="0.2">
      <c r="A82" s="60" t="s">
        <v>77</v>
      </c>
      <c r="B82" s="46" t="s">
        <v>145</v>
      </c>
      <c r="C82" s="46"/>
      <c r="D82" s="46"/>
    </row>
    <row r="83" spans="1:7" x14ac:dyDescent="0.2">
      <c r="A83" s="35" t="s">
        <v>33</v>
      </c>
      <c r="B83" s="40" t="s">
        <v>17</v>
      </c>
      <c r="C83" s="47" t="s">
        <v>49</v>
      </c>
      <c r="D83" s="47">
        <f>SUM(D84:D86)</f>
        <v>4.8000000000000001E-2</v>
      </c>
    </row>
    <row r="84" spans="1:7" x14ac:dyDescent="0.2">
      <c r="A84" s="4" t="s">
        <v>110</v>
      </c>
      <c r="B84" s="14" t="s">
        <v>234</v>
      </c>
      <c r="C84" s="7" t="s">
        <v>36</v>
      </c>
      <c r="D84" s="129">
        <f>BDI!C16</f>
        <v>0.03</v>
      </c>
    </row>
    <row r="85" spans="1:7" x14ac:dyDescent="0.2">
      <c r="A85" s="4" t="s">
        <v>111</v>
      </c>
      <c r="B85" s="14" t="s">
        <v>235</v>
      </c>
      <c r="C85" s="5" t="s">
        <v>36</v>
      </c>
      <c r="D85" s="129">
        <f>BDI!C17</f>
        <v>8.0000000000000002E-3</v>
      </c>
    </row>
    <row r="86" spans="1:7" ht="12.75" customHeight="1" x14ac:dyDescent="0.2">
      <c r="A86" s="4" t="s">
        <v>112</v>
      </c>
      <c r="B86" s="14" t="s">
        <v>236</v>
      </c>
      <c r="C86" s="5" t="s">
        <v>36</v>
      </c>
      <c r="D86" s="129">
        <f>BDI!C18</f>
        <v>0.01</v>
      </c>
    </row>
    <row r="87" spans="1:7" x14ac:dyDescent="0.2">
      <c r="A87" s="35" t="s">
        <v>34</v>
      </c>
      <c r="B87" s="40" t="s">
        <v>237</v>
      </c>
      <c r="C87" s="48" t="s">
        <v>36</v>
      </c>
      <c r="D87" s="129">
        <f>BDI!C19</f>
        <v>6.1999999999999998E-3</v>
      </c>
    </row>
    <row r="88" spans="1:7" x14ac:dyDescent="0.2">
      <c r="A88" s="35" t="s">
        <v>34</v>
      </c>
      <c r="B88" s="40" t="s">
        <v>238</v>
      </c>
      <c r="C88" s="48" t="s">
        <v>222</v>
      </c>
      <c r="D88" s="129">
        <f>BDI!C20</f>
        <v>0.05</v>
      </c>
    </row>
    <row r="89" spans="1:7" ht="12.75" customHeight="1" x14ac:dyDescent="0.2">
      <c r="A89" s="35" t="s">
        <v>35</v>
      </c>
      <c r="B89" s="40" t="s">
        <v>239</v>
      </c>
      <c r="C89" s="48" t="s">
        <v>319</v>
      </c>
      <c r="D89" s="47">
        <f>SUM(D90:D92)</f>
        <v>8.6499999999999994E-2</v>
      </c>
    </row>
    <row r="90" spans="1:7" x14ac:dyDescent="0.2">
      <c r="A90" s="4" t="s">
        <v>113</v>
      </c>
      <c r="B90" s="14" t="s">
        <v>8</v>
      </c>
      <c r="C90" s="7" t="s">
        <v>225</v>
      </c>
      <c r="D90" s="129">
        <f>BDI!C22</f>
        <v>6.4999999999999997E-3</v>
      </c>
    </row>
    <row r="91" spans="1:7" x14ac:dyDescent="0.2">
      <c r="A91" s="4" t="s">
        <v>114</v>
      </c>
      <c r="B91" s="14" t="s">
        <v>9</v>
      </c>
      <c r="C91" s="7" t="s">
        <v>225</v>
      </c>
      <c r="D91" s="129">
        <f>BDI!C23</f>
        <v>0.03</v>
      </c>
    </row>
    <row r="92" spans="1:7" ht="12.75" customHeight="1" x14ac:dyDescent="0.2">
      <c r="A92" s="4" t="s">
        <v>115</v>
      </c>
      <c r="B92" s="14" t="s">
        <v>10</v>
      </c>
      <c r="C92" s="5" t="s">
        <v>226</v>
      </c>
      <c r="D92" s="129">
        <f>BDI!C24</f>
        <v>0.05</v>
      </c>
    </row>
    <row r="93" spans="1:7" ht="12.75" customHeight="1" x14ac:dyDescent="0.2">
      <c r="A93" s="35" t="s">
        <v>144</v>
      </c>
      <c r="B93" s="97" t="s">
        <v>352</v>
      </c>
      <c r="C93" s="42">
        <f>ROUND((((1+D83)*(1+D87)*(1+D88))/(1-D89))-1,4)</f>
        <v>0.21210000000000001</v>
      </c>
      <c r="D93" s="38">
        <f>ROUNDUP(D100*(C93),2)</f>
        <v>1241.73</v>
      </c>
    </row>
    <row r="94" spans="1:7" x14ac:dyDescent="0.2">
      <c r="A94" s="60" t="s">
        <v>147</v>
      </c>
      <c r="B94" s="46" t="s">
        <v>146</v>
      </c>
      <c r="C94" s="46"/>
      <c r="D94" s="46"/>
    </row>
    <row r="95" spans="1:7" x14ac:dyDescent="0.2">
      <c r="A95" s="4" t="s">
        <v>64</v>
      </c>
      <c r="B95" s="16" t="s">
        <v>74</v>
      </c>
      <c r="C95" s="21"/>
      <c r="D95" s="3">
        <f>D26</f>
        <v>3460.91</v>
      </c>
      <c r="G95" s="11"/>
    </row>
    <row r="96" spans="1:7" ht="12.75" customHeight="1" x14ac:dyDescent="0.2">
      <c r="A96" s="4" t="s">
        <v>66</v>
      </c>
      <c r="B96" s="16" t="s">
        <v>75</v>
      </c>
      <c r="C96" s="21"/>
      <c r="D96" s="3">
        <f>D51</f>
        <v>2235.6999999999998</v>
      </c>
    </row>
    <row r="97" spans="1:4" x14ac:dyDescent="0.2">
      <c r="A97" s="4" t="s">
        <v>71</v>
      </c>
      <c r="B97" s="16" t="s">
        <v>186</v>
      </c>
      <c r="C97" s="21"/>
      <c r="D97" s="3">
        <f>D59</f>
        <v>157.83000000000001</v>
      </c>
    </row>
    <row r="98" spans="1:4" x14ac:dyDescent="0.2">
      <c r="A98" s="4" t="s">
        <v>72</v>
      </c>
      <c r="B98" s="16" t="s">
        <v>290</v>
      </c>
      <c r="C98" s="21"/>
      <c r="D98" s="3">
        <f>D73</f>
        <v>0</v>
      </c>
    </row>
    <row r="99" spans="1:4" x14ac:dyDescent="0.2">
      <c r="A99" s="4" t="s">
        <v>73</v>
      </c>
      <c r="B99" s="16" t="s">
        <v>76</v>
      </c>
      <c r="C99" s="88"/>
      <c r="D99" s="3">
        <f>D81</f>
        <v>0</v>
      </c>
    </row>
    <row r="100" spans="1:4" ht="12.75" customHeight="1" x14ac:dyDescent="0.2">
      <c r="A100" s="39" t="s">
        <v>248</v>
      </c>
      <c r="B100" s="40" t="s">
        <v>345</v>
      </c>
      <c r="C100" s="86"/>
      <c r="D100" s="38">
        <f>SUM(D95:D99)</f>
        <v>5854.44</v>
      </c>
    </row>
    <row r="101" spans="1:4" x14ac:dyDescent="0.2">
      <c r="A101" s="4" t="s">
        <v>77</v>
      </c>
      <c r="B101" s="16" t="s">
        <v>145</v>
      </c>
      <c r="C101" s="89"/>
      <c r="D101" s="3">
        <f>D93</f>
        <v>1241.73</v>
      </c>
    </row>
    <row r="102" spans="1:4" x14ac:dyDescent="0.2">
      <c r="A102" s="39" t="s">
        <v>147</v>
      </c>
      <c r="B102" s="40" t="s">
        <v>346</v>
      </c>
      <c r="C102" s="86"/>
      <c r="D102" s="38">
        <f>D100+D101</f>
        <v>7096.17</v>
      </c>
    </row>
    <row r="103" spans="1:4" x14ac:dyDescent="0.2">
      <c r="A103" s="4" t="s">
        <v>249</v>
      </c>
      <c r="B103" s="16" t="s">
        <v>341</v>
      </c>
      <c r="C103" s="90" t="s">
        <v>252</v>
      </c>
      <c r="D103" s="3">
        <f>ROUND((D95+D79+D49+D50)*(1+C93),2)</f>
        <v>6267.16</v>
      </c>
    </row>
    <row r="104" spans="1:4" x14ac:dyDescent="0.2">
      <c r="A104" s="4" t="s">
        <v>250</v>
      </c>
      <c r="B104" s="16" t="s">
        <v>247</v>
      </c>
      <c r="C104" s="87" t="s">
        <v>252</v>
      </c>
      <c r="D104" s="3">
        <f>ROUND((D48+D59)*(1+C93),2)</f>
        <v>829</v>
      </c>
    </row>
    <row r="105" spans="1:4" x14ac:dyDescent="0.2">
      <c r="A105" s="4" t="s">
        <v>251</v>
      </c>
      <c r="B105" s="16" t="s">
        <v>342</v>
      </c>
      <c r="C105" s="87" t="s">
        <v>252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107"/>
  <sheetViews>
    <sheetView topLeftCell="A70" zoomScaleNormal="100" workbookViewId="0">
      <selection activeCell="D48" sqref="D48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148</v>
      </c>
      <c r="C1" s="30"/>
      <c r="D1" s="30"/>
    </row>
    <row r="2" spans="1:4" x14ac:dyDescent="0.2">
      <c r="A2" s="58" t="s">
        <v>3</v>
      </c>
      <c r="B2" s="33" t="s">
        <v>87</v>
      </c>
      <c r="C2" s="33"/>
      <c r="D2" s="34"/>
    </row>
    <row r="3" spans="1:4" x14ac:dyDescent="0.2">
      <c r="A3" s="1" t="s">
        <v>119</v>
      </c>
      <c r="B3" s="15" t="s">
        <v>88</v>
      </c>
      <c r="C3" s="132" t="str">
        <f>BDI!C3</f>
        <v>ORÇAMENTO REFERÊNCIAL</v>
      </c>
      <c r="D3" s="133"/>
    </row>
    <row r="4" spans="1:4" x14ac:dyDescent="0.2">
      <c r="A4" s="2" t="s">
        <v>120</v>
      </c>
      <c r="B4" s="15" t="s">
        <v>58</v>
      </c>
      <c r="C4" s="132">
        <f>BDI!C4</f>
        <v>0</v>
      </c>
      <c r="D4" s="133"/>
    </row>
    <row r="5" spans="1:4" x14ac:dyDescent="0.2">
      <c r="A5" s="2" t="s">
        <v>121</v>
      </c>
      <c r="B5" s="15" t="s">
        <v>89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122</v>
      </c>
      <c r="B7" s="9" t="s">
        <v>38</v>
      </c>
      <c r="C7" s="9"/>
      <c r="D7" s="51" t="s">
        <v>416</v>
      </c>
    </row>
    <row r="8" spans="1:4" ht="12.75" customHeight="1" x14ac:dyDescent="0.2">
      <c r="A8" s="2" t="s">
        <v>123</v>
      </c>
      <c r="B8" s="9" t="s">
        <v>41</v>
      </c>
      <c r="C8" s="52" t="s">
        <v>413</v>
      </c>
      <c r="D8" s="52">
        <v>2026</v>
      </c>
    </row>
    <row r="9" spans="1:4" ht="12.75" customHeight="1" x14ac:dyDescent="0.2">
      <c r="A9" s="2" t="s">
        <v>124</v>
      </c>
      <c r="B9" s="9" t="s">
        <v>61</v>
      </c>
      <c r="C9" s="2"/>
      <c r="D9" s="52" t="s">
        <v>411</v>
      </c>
    </row>
    <row r="10" spans="1:4" x14ac:dyDescent="0.2">
      <c r="A10" s="2" t="s">
        <v>125</v>
      </c>
      <c r="B10" s="15" t="s">
        <v>55</v>
      </c>
      <c r="C10" s="54"/>
      <c r="D10" s="55">
        <v>46023</v>
      </c>
    </row>
    <row r="11" spans="1:4" x14ac:dyDescent="0.2">
      <c r="A11" s="2" t="s">
        <v>126</v>
      </c>
      <c r="B11" s="15" t="s">
        <v>137</v>
      </c>
      <c r="C11" s="54"/>
      <c r="D11" s="55">
        <v>45777</v>
      </c>
    </row>
    <row r="12" spans="1:4" ht="12.75" customHeight="1" x14ac:dyDescent="0.2">
      <c r="A12" s="2" t="s">
        <v>127</v>
      </c>
      <c r="B12" s="9" t="s">
        <v>39</v>
      </c>
      <c r="C12" s="9"/>
      <c r="D12" s="2" t="s">
        <v>415</v>
      </c>
    </row>
    <row r="13" spans="1:4" ht="12.75" customHeight="1" x14ac:dyDescent="0.2">
      <c r="A13" s="2" t="s">
        <v>128</v>
      </c>
      <c r="B13" s="9" t="s">
        <v>138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130</v>
      </c>
      <c r="C14" s="33"/>
      <c r="D14" s="34"/>
    </row>
    <row r="15" spans="1:4" x14ac:dyDescent="0.2">
      <c r="A15" s="1" t="s">
        <v>131</v>
      </c>
      <c r="B15" s="15" t="s">
        <v>12</v>
      </c>
      <c r="C15" s="27" t="s">
        <v>410</v>
      </c>
      <c r="D15" s="28"/>
    </row>
    <row r="16" spans="1:4" ht="12.75" customHeight="1" x14ac:dyDescent="0.2">
      <c r="A16" s="1" t="s">
        <v>132</v>
      </c>
      <c r="B16" s="15" t="s">
        <v>13</v>
      </c>
      <c r="C16" s="27" t="s">
        <v>409</v>
      </c>
      <c r="D16" s="28"/>
    </row>
    <row r="17" spans="1:5" x14ac:dyDescent="0.2">
      <c r="A17" s="1" t="s">
        <v>133</v>
      </c>
      <c r="B17" s="15" t="s">
        <v>291</v>
      </c>
      <c r="C17" s="29">
        <v>40</v>
      </c>
      <c r="D17" s="26" t="s">
        <v>63</v>
      </c>
    </row>
    <row r="18" spans="1:5" x14ac:dyDescent="0.2">
      <c r="A18" s="1" t="s">
        <v>292</v>
      </c>
      <c r="B18" s="15" t="s">
        <v>295</v>
      </c>
      <c r="C18" s="29" t="s">
        <v>294</v>
      </c>
      <c r="D18" s="26" t="s">
        <v>364</v>
      </c>
    </row>
    <row r="19" spans="1:5" x14ac:dyDescent="0.2">
      <c r="A19" s="1" t="s">
        <v>293</v>
      </c>
      <c r="B19" s="15" t="s">
        <v>296</v>
      </c>
      <c r="C19" s="29" t="s">
        <v>294</v>
      </c>
      <c r="D19" s="26" t="s">
        <v>364</v>
      </c>
    </row>
    <row r="20" spans="1:5" x14ac:dyDescent="0.2">
      <c r="A20" s="1" t="s">
        <v>134</v>
      </c>
      <c r="B20" s="15" t="s">
        <v>47</v>
      </c>
      <c r="C20" s="56" t="s">
        <v>81</v>
      </c>
      <c r="D20" s="45">
        <v>4359.1499999999996</v>
      </c>
    </row>
    <row r="21" spans="1:5" x14ac:dyDescent="0.2">
      <c r="A21" s="1" t="s">
        <v>135</v>
      </c>
      <c r="B21" s="17" t="s">
        <v>48</v>
      </c>
      <c r="C21" s="56" t="s">
        <v>81</v>
      </c>
      <c r="D21" s="117">
        <f>Resumo!G7</f>
        <v>4359.1499999999996</v>
      </c>
    </row>
    <row r="22" spans="1:5" x14ac:dyDescent="0.2">
      <c r="A22" s="1" t="s">
        <v>136</v>
      </c>
      <c r="B22" s="17" t="s">
        <v>316</v>
      </c>
      <c r="C22" s="56"/>
      <c r="D22" s="56" t="s">
        <v>361</v>
      </c>
    </row>
    <row r="23" spans="1:5" x14ac:dyDescent="0.2">
      <c r="A23" s="59" t="s">
        <v>64</v>
      </c>
      <c r="B23" s="31" t="s">
        <v>74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16</v>
      </c>
      <c r="D24" s="35" t="s">
        <v>2</v>
      </c>
    </row>
    <row r="25" spans="1:5" ht="12.75" customHeight="1" x14ac:dyDescent="0.2">
      <c r="A25" s="4" t="s">
        <v>18</v>
      </c>
      <c r="B25" s="12" t="s">
        <v>54</v>
      </c>
      <c r="C25" s="6">
        <v>1</v>
      </c>
      <c r="D25" s="3">
        <f>D21</f>
        <v>4359.1499999999996</v>
      </c>
      <c r="E25" s="8"/>
    </row>
    <row r="26" spans="1:5" ht="12.75" customHeight="1" x14ac:dyDescent="0.2">
      <c r="A26" s="35" t="s">
        <v>139</v>
      </c>
      <c r="B26" s="97" t="s">
        <v>65</v>
      </c>
      <c r="C26" s="37"/>
      <c r="D26" s="38">
        <f>SUM(D25:D25)</f>
        <v>4359.1499999999996</v>
      </c>
      <c r="E26" s="8"/>
    </row>
    <row r="27" spans="1:5" x14ac:dyDescent="0.2">
      <c r="A27" s="59" t="s">
        <v>66</v>
      </c>
      <c r="B27" s="31" t="s">
        <v>75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351</v>
      </c>
      <c r="C28" s="35" t="s">
        <v>16</v>
      </c>
      <c r="D28" s="35" t="s">
        <v>2</v>
      </c>
    </row>
    <row r="29" spans="1:5" ht="12.75" customHeight="1" x14ac:dyDescent="0.2">
      <c r="A29" s="4" t="s">
        <v>91</v>
      </c>
      <c r="B29" s="12" t="s">
        <v>14</v>
      </c>
      <c r="C29" s="6">
        <f>ROUND(1/12,4)</f>
        <v>8.3299999999999999E-2</v>
      </c>
      <c r="D29" s="3">
        <f>ROUNDUP($D$26/12,2)</f>
        <v>363.27</v>
      </c>
      <c r="E29" s="20"/>
    </row>
    <row r="30" spans="1:5" x14ac:dyDescent="0.2">
      <c r="A30" s="4" t="s">
        <v>92</v>
      </c>
      <c r="B30" s="12" t="s">
        <v>52</v>
      </c>
      <c r="C30" s="6">
        <f>ROUND(1/12/3,4)</f>
        <v>2.7799999999999998E-2</v>
      </c>
      <c r="D30" s="3">
        <f>ROUNDUP($D$26/3/12,2)</f>
        <v>121.09</v>
      </c>
      <c r="E30" s="20"/>
    </row>
    <row r="31" spans="1:5" x14ac:dyDescent="0.2">
      <c r="A31" s="4" t="s">
        <v>93</v>
      </c>
      <c r="B31" s="12" t="s">
        <v>207</v>
      </c>
      <c r="C31" s="6">
        <f>ROUND((C29+C30)*C49,4)</f>
        <v>4.0899999999999999E-2</v>
      </c>
      <c r="D31" s="3">
        <f>ROUNDUP($D$26*$C31,2)</f>
        <v>178.29</v>
      </c>
      <c r="E31" s="20"/>
    </row>
    <row r="32" spans="1:5" x14ac:dyDescent="0.2">
      <c r="A32" s="35" t="s">
        <v>19</v>
      </c>
      <c r="B32" s="41" t="s">
        <v>202</v>
      </c>
      <c r="C32" s="35" t="s">
        <v>16</v>
      </c>
      <c r="D32" s="35" t="s">
        <v>2</v>
      </c>
    </row>
    <row r="33" spans="1:4" x14ac:dyDescent="0.2">
      <c r="A33" s="4" t="s">
        <v>94</v>
      </c>
      <c r="B33" s="12" t="s">
        <v>78</v>
      </c>
      <c r="C33" s="6">
        <v>0.2</v>
      </c>
      <c r="D33" s="3">
        <f>ROUNDUP($D$26*$C33,2)</f>
        <v>871.83</v>
      </c>
    </row>
    <row r="34" spans="1:4" x14ac:dyDescent="0.2">
      <c r="A34" s="4" t="s">
        <v>95</v>
      </c>
      <c r="B34" s="12" t="s">
        <v>7</v>
      </c>
      <c r="C34" s="6">
        <v>0.08</v>
      </c>
      <c r="D34" s="3">
        <f t="shared" ref="D34:D40" si="0">ROUNDUP($D$26*$C34,2)</f>
        <v>348.74</v>
      </c>
    </row>
    <row r="35" spans="1:4" x14ac:dyDescent="0.2">
      <c r="A35" s="4" t="s">
        <v>96</v>
      </c>
      <c r="B35" s="12" t="s">
        <v>82</v>
      </c>
      <c r="C35" s="130">
        <f>BDI!C8</f>
        <v>0.03</v>
      </c>
      <c r="D35" s="3">
        <f t="shared" si="0"/>
        <v>130.78</v>
      </c>
    </row>
    <row r="36" spans="1:4" x14ac:dyDescent="0.2">
      <c r="A36" s="4" t="s">
        <v>97</v>
      </c>
      <c r="B36" s="12" t="s">
        <v>42</v>
      </c>
      <c r="C36" s="130">
        <f>BDI!C9</f>
        <v>2.5000000000000001E-2</v>
      </c>
      <c r="D36" s="3">
        <f t="shared" si="0"/>
        <v>108.98</v>
      </c>
    </row>
    <row r="37" spans="1:4" x14ac:dyDescent="0.2">
      <c r="A37" s="4" t="s">
        <v>98</v>
      </c>
      <c r="B37" s="12" t="s">
        <v>43</v>
      </c>
      <c r="C37" s="130">
        <f>BDI!C10</f>
        <v>1.4999999999999999E-2</v>
      </c>
      <c r="D37" s="3">
        <f t="shared" si="0"/>
        <v>65.39</v>
      </c>
    </row>
    <row r="38" spans="1:4" x14ac:dyDescent="0.2">
      <c r="A38" s="4" t="s">
        <v>99</v>
      </c>
      <c r="B38" s="12" t="s">
        <v>44</v>
      </c>
      <c r="C38" s="130">
        <f>BDI!C11</f>
        <v>0.01</v>
      </c>
      <c r="D38" s="3">
        <f t="shared" si="0"/>
        <v>43.6</v>
      </c>
    </row>
    <row r="39" spans="1:4" x14ac:dyDescent="0.2">
      <c r="A39" s="4" t="s">
        <v>100</v>
      </c>
      <c r="B39" s="12" t="s">
        <v>45</v>
      </c>
      <c r="C39" s="130">
        <f>BDI!C12</f>
        <v>6.0000000000000001E-3</v>
      </c>
      <c r="D39" s="3">
        <f t="shared" si="0"/>
        <v>26.16</v>
      </c>
    </row>
    <row r="40" spans="1:4" x14ac:dyDescent="0.2">
      <c r="A40" s="4" t="s">
        <v>101</v>
      </c>
      <c r="B40" s="12" t="s">
        <v>46</v>
      </c>
      <c r="C40" s="130">
        <f>BDI!C13</f>
        <v>2E-3</v>
      </c>
      <c r="D40" s="3">
        <f t="shared" si="0"/>
        <v>8.7200000000000006</v>
      </c>
    </row>
    <row r="41" spans="1:4" x14ac:dyDescent="0.2">
      <c r="A41" s="35" t="s">
        <v>25</v>
      </c>
      <c r="B41" s="36" t="s">
        <v>15</v>
      </c>
      <c r="C41" s="35" t="s">
        <v>49</v>
      </c>
      <c r="D41" s="35" t="s">
        <v>2</v>
      </c>
    </row>
    <row r="42" spans="1:4" x14ac:dyDescent="0.2">
      <c r="A42" s="4" t="s">
        <v>102</v>
      </c>
      <c r="B42" s="16" t="s">
        <v>417</v>
      </c>
      <c r="C42" s="4" t="s">
        <v>370</v>
      </c>
      <c r="D42" s="3">
        <f>ROUND(IF(D26=0,0,IF((22*4.5*2)-(D26*0.06)&gt;0,(22*4.5*2)-(D26*0.06),0)),2)</f>
        <v>0</v>
      </c>
    </row>
    <row r="43" spans="1:4" x14ac:dyDescent="0.2">
      <c r="A43" s="4" t="s">
        <v>105</v>
      </c>
      <c r="B43" s="16" t="s">
        <v>418</v>
      </c>
      <c r="C43" s="4" t="s">
        <v>50</v>
      </c>
      <c r="D43" s="45">
        <f>16*22</f>
        <v>352</v>
      </c>
    </row>
    <row r="44" spans="1:4" x14ac:dyDescent="0.2">
      <c r="A44" s="4" t="s">
        <v>103</v>
      </c>
      <c r="B44" s="16" t="s">
        <v>419</v>
      </c>
      <c r="C44" s="4" t="s">
        <v>50</v>
      </c>
      <c r="D44" s="45">
        <f>ROUND(IF(D26=0,0,IF((D26&lt;1868.28),151.7,0)),2)</f>
        <v>0</v>
      </c>
    </row>
    <row r="45" spans="1:4" x14ac:dyDescent="0.2">
      <c r="A45" s="4" t="s">
        <v>106</v>
      </c>
      <c r="B45" s="18" t="s">
        <v>420</v>
      </c>
      <c r="C45" s="19" t="s">
        <v>51</v>
      </c>
      <c r="D45" s="45">
        <v>83.93</v>
      </c>
    </row>
    <row r="46" spans="1:4" x14ac:dyDescent="0.2">
      <c r="A46" s="4" t="s">
        <v>107</v>
      </c>
      <c r="B46" s="18" t="s">
        <v>79</v>
      </c>
      <c r="C46" s="19" t="s">
        <v>50</v>
      </c>
      <c r="D46" s="45">
        <v>0</v>
      </c>
    </row>
    <row r="47" spans="1:4" x14ac:dyDescent="0.2">
      <c r="A47" s="4" t="s">
        <v>104</v>
      </c>
      <c r="B47" s="18" t="s">
        <v>79</v>
      </c>
      <c r="C47" s="19" t="s">
        <v>50</v>
      </c>
      <c r="D47" s="45">
        <v>0</v>
      </c>
    </row>
    <row r="48" spans="1:4" ht="12.75" customHeight="1" x14ac:dyDescent="0.2">
      <c r="A48" s="80" t="s">
        <v>116</v>
      </c>
      <c r="B48" s="93" t="s">
        <v>339</v>
      </c>
      <c r="C48" s="83">
        <f>SUM(C29:C31)</f>
        <v>0.152</v>
      </c>
      <c r="D48" s="82">
        <f>SUM(D29:D31)</f>
        <v>662.65</v>
      </c>
    </row>
    <row r="49" spans="1:5" ht="12.75" customHeight="1" x14ac:dyDescent="0.2">
      <c r="A49" s="80" t="s">
        <v>117</v>
      </c>
      <c r="B49" s="93" t="s">
        <v>68</v>
      </c>
      <c r="C49" s="84">
        <f>SUM(C33:C40)</f>
        <v>0.36799999999999999</v>
      </c>
      <c r="D49" s="82">
        <f>SUM(D33:D40)</f>
        <v>1604.2</v>
      </c>
    </row>
    <row r="50" spans="1:5" ht="12.75" customHeight="1" x14ac:dyDescent="0.2">
      <c r="A50" s="80" t="s">
        <v>118</v>
      </c>
      <c r="B50" s="98" t="s">
        <v>69</v>
      </c>
      <c r="C50" s="85">
        <f>ROUND(D50/$D$26,4)</f>
        <v>0.1</v>
      </c>
      <c r="D50" s="82">
        <f>SUM(D42:D47)</f>
        <v>435.93</v>
      </c>
    </row>
    <row r="51" spans="1:5" ht="12.75" customHeight="1" x14ac:dyDescent="0.2">
      <c r="A51" s="35" t="s">
        <v>140</v>
      </c>
      <c r="B51" s="97" t="s">
        <v>67</v>
      </c>
      <c r="C51" s="50">
        <f>ROUND(D51/$D$26,4)</f>
        <v>0.62</v>
      </c>
      <c r="D51" s="38">
        <f>SUM(D48:D50)</f>
        <v>2702.78</v>
      </c>
    </row>
    <row r="52" spans="1:5" x14ac:dyDescent="0.2">
      <c r="A52" s="59" t="s">
        <v>71</v>
      </c>
      <c r="B52" s="31" t="s">
        <v>320</v>
      </c>
      <c r="C52" s="31"/>
      <c r="D52" s="31"/>
    </row>
    <row r="53" spans="1:5" x14ac:dyDescent="0.2">
      <c r="A53" s="39">
        <v>3</v>
      </c>
      <c r="B53" s="40" t="s">
        <v>86</v>
      </c>
      <c r="C53" s="39" t="s">
        <v>16</v>
      </c>
      <c r="D53" s="43" t="s">
        <v>2</v>
      </c>
    </row>
    <row r="54" spans="1:5" x14ac:dyDescent="0.2">
      <c r="A54" s="4" t="s">
        <v>108</v>
      </c>
      <c r="B54" s="76" t="s">
        <v>84</v>
      </c>
      <c r="C54" s="77">
        <f>ROUND(1/12*5%,4)</f>
        <v>4.1999999999999997E-3</v>
      </c>
      <c r="D54" s="3">
        <f t="shared" ref="D54:D58" si="1">ROUNDUP($D$26*$C54,2)</f>
        <v>18.309999999999999</v>
      </c>
      <c r="E54" s="8"/>
    </row>
    <row r="55" spans="1:5" x14ac:dyDescent="0.2">
      <c r="A55" s="4" t="s">
        <v>109</v>
      </c>
      <c r="B55" s="76" t="s">
        <v>85</v>
      </c>
      <c r="C55" s="77">
        <f>ROUND(1/12*5%*8%,4)</f>
        <v>2.9999999999999997E-4</v>
      </c>
      <c r="D55" s="3">
        <f t="shared" si="1"/>
        <v>1.31</v>
      </c>
    </row>
    <row r="56" spans="1:5" x14ac:dyDescent="0.2">
      <c r="A56" s="4" t="s">
        <v>26</v>
      </c>
      <c r="B56" s="76" t="s">
        <v>83</v>
      </c>
      <c r="C56" s="77">
        <v>0</v>
      </c>
      <c r="D56" s="3">
        <f t="shared" si="1"/>
        <v>0</v>
      </c>
    </row>
    <row r="57" spans="1:5" x14ac:dyDescent="0.2">
      <c r="A57" s="4" t="s">
        <v>27</v>
      </c>
      <c r="B57" s="76" t="s">
        <v>172</v>
      </c>
      <c r="C57" s="77">
        <f>0.08*0.4*(1+2/12+(1/3*1/12))</f>
        <v>3.8199999999999998E-2</v>
      </c>
      <c r="D57" s="3">
        <f t="shared" si="1"/>
        <v>166.52</v>
      </c>
      <c r="E57" s="8"/>
    </row>
    <row r="58" spans="1:5" x14ac:dyDescent="0.2">
      <c r="A58" s="4" t="s">
        <v>28</v>
      </c>
      <c r="B58" s="76" t="s">
        <v>185</v>
      </c>
      <c r="C58" s="77">
        <f>ROUND((1/12+(1/3/12))*24%*22%*6/12,4)</f>
        <v>2.8999999999999998E-3</v>
      </c>
      <c r="D58" s="3">
        <f t="shared" si="1"/>
        <v>12.65</v>
      </c>
      <c r="E58" s="8"/>
    </row>
    <row r="59" spans="1:5" ht="12.75" customHeight="1" x14ac:dyDescent="0.2">
      <c r="A59" s="35" t="s">
        <v>141</v>
      </c>
      <c r="B59" s="97" t="s">
        <v>340</v>
      </c>
      <c r="C59" s="42">
        <f>SUM(C54:C58)</f>
        <v>4.5600000000000002E-2</v>
      </c>
      <c r="D59" s="38">
        <f>SUM(D54:D58)</f>
        <v>198.79</v>
      </c>
    </row>
    <row r="60" spans="1:5" x14ac:dyDescent="0.2">
      <c r="A60" s="59" t="s">
        <v>72</v>
      </c>
      <c r="B60" s="31" t="s">
        <v>321</v>
      </c>
      <c r="C60" s="31"/>
      <c r="D60" s="31"/>
    </row>
    <row r="61" spans="1:5" x14ac:dyDescent="0.2">
      <c r="A61" s="39" t="s">
        <v>29</v>
      </c>
      <c r="B61" s="40" t="s">
        <v>209</v>
      </c>
      <c r="C61" s="39" t="s">
        <v>16</v>
      </c>
      <c r="D61" s="43">
        <f>SUM(D62:D69)</f>
        <v>0</v>
      </c>
    </row>
    <row r="62" spans="1:5" x14ac:dyDescent="0.2">
      <c r="A62" s="4" t="s">
        <v>298</v>
      </c>
      <c r="B62" s="13" t="s">
        <v>318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299</v>
      </c>
      <c r="B63" s="13" t="s">
        <v>53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300</v>
      </c>
      <c r="B64" s="13" t="s">
        <v>185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301</v>
      </c>
      <c r="B65" s="13" t="s">
        <v>191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302</v>
      </c>
      <c r="B66" s="13" t="s">
        <v>194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303</v>
      </c>
      <c r="B67" s="13" t="s">
        <v>199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304</v>
      </c>
      <c r="B68" s="76" t="s">
        <v>83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305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204</v>
      </c>
      <c r="B70" s="99" t="s">
        <v>323</v>
      </c>
      <c r="C70" s="81">
        <f>ROUND(D70/$D$26,4)</f>
        <v>0</v>
      </c>
      <c r="D70" s="82">
        <f>D61</f>
        <v>0</v>
      </c>
    </row>
    <row r="71" spans="1:5" ht="12.75" customHeight="1" x14ac:dyDescent="0.2">
      <c r="A71" s="80" t="s">
        <v>205</v>
      </c>
      <c r="B71" s="99" t="s">
        <v>322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206</v>
      </c>
      <c r="B72" s="99" t="s">
        <v>324</v>
      </c>
      <c r="C72" s="81">
        <f>C49</f>
        <v>0.36799999999999999</v>
      </c>
      <c r="D72" s="82">
        <f>ROUNDUP((D70+D71)*C72,2)</f>
        <v>0</v>
      </c>
    </row>
    <row r="73" spans="1:5" ht="12.75" customHeight="1" x14ac:dyDescent="0.2">
      <c r="A73" s="35" t="s">
        <v>142</v>
      </c>
      <c r="B73" s="41" t="s">
        <v>347</v>
      </c>
      <c r="C73" s="50">
        <f>ROUND(D73/$D$26,4)</f>
        <v>0</v>
      </c>
      <c r="D73" s="38">
        <f>SUM(D70:D72)</f>
        <v>0</v>
      </c>
    </row>
    <row r="74" spans="1:5" ht="12.75" customHeight="1" x14ac:dyDescent="0.2">
      <c r="A74" s="60" t="s">
        <v>73</v>
      </c>
      <c r="B74" s="46" t="s">
        <v>76</v>
      </c>
      <c r="C74" s="46"/>
      <c r="D74" s="46"/>
    </row>
    <row r="75" spans="1:5" ht="12.75" customHeight="1" x14ac:dyDescent="0.2">
      <c r="A75" s="35" t="s">
        <v>31</v>
      </c>
      <c r="B75" s="36" t="s">
        <v>329</v>
      </c>
      <c r="C75" s="47" t="s">
        <v>49</v>
      </c>
      <c r="D75" s="35" t="s">
        <v>2</v>
      </c>
    </row>
    <row r="76" spans="1:5" x14ac:dyDescent="0.2">
      <c r="A76" s="2" t="s">
        <v>310</v>
      </c>
      <c r="B76" s="9" t="s">
        <v>362</v>
      </c>
      <c r="C76" s="2" t="s">
        <v>36</v>
      </c>
      <c r="D76" s="45">
        <v>0</v>
      </c>
    </row>
    <row r="77" spans="1:5" ht="12.75" customHeight="1" x14ac:dyDescent="0.2">
      <c r="A77" s="35" t="s">
        <v>32</v>
      </c>
      <c r="B77" s="36" t="s">
        <v>330</v>
      </c>
      <c r="C77" s="47" t="s">
        <v>325</v>
      </c>
      <c r="D77" s="35" t="s">
        <v>326</v>
      </c>
    </row>
    <row r="78" spans="1:5" x14ac:dyDescent="0.2">
      <c r="A78" s="4" t="s">
        <v>313</v>
      </c>
      <c r="B78" s="13" t="s">
        <v>367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334</v>
      </c>
      <c r="B79" s="93" t="s">
        <v>336</v>
      </c>
      <c r="C79" s="83">
        <f t="shared" ref="C79:C80" si="3">ROUND(D79/$D$26,4)</f>
        <v>0</v>
      </c>
      <c r="D79" s="82">
        <f>SUM(D76:D76)</f>
        <v>0</v>
      </c>
    </row>
    <row r="80" spans="1:5" ht="12.75" customHeight="1" x14ac:dyDescent="0.2">
      <c r="A80" s="80" t="s">
        <v>335</v>
      </c>
      <c r="B80" s="93" t="s">
        <v>337</v>
      </c>
      <c r="C80" s="84">
        <f t="shared" si="3"/>
        <v>0</v>
      </c>
      <c r="D80" s="82">
        <f>SUM(D78:D78)</f>
        <v>0</v>
      </c>
    </row>
    <row r="81" spans="1:7" ht="12.75" customHeight="1" x14ac:dyDescent="0.2">
      <c r="A81" s="35" t="s">
        <v>143</v>
      </c>
      <c r="B81" s="97" t="s">
        <v>70</v>
      </c>
      <c r="C81" s="50">
        <f>ROUND(D81/$D$26,4)</f>
        <v>0</v>
      </c>
      <c r="D81" s="38">
        <f>SUM(D79,D80)</f>
        <v>0</v>
      </c>
    </row>
    <row r="82" spans="1:7" ht="12.75" customHeight="1" x14ac:dyDescent="0.2">
      <c r="A82" s="60" t="s">
        <v>77</v>
      </c>
      <c r="B82" s="46" t="s">
        <v>145</v>
      </c>
      <c r="C82" s="46"/>
      <c r="D82" s="46"/>
    </row>
    <row r="83" spans="1:7" x14ac:dyDescent="0.2">
      <c r="A83" s="35" t="s">
        <v>33</v>
      </c>
      <c r="B83" s="40" t="s">
        <v>17</v>
      </c>
      <c r="C83" s="47" t="s">
        <v>49</v>
      </c>
      <c r="D83" s="47">
        <f>SUM(D84:D86)</f>
        <v>4.8000000000000001E-2</v>
      </c>
    </row>
    <row r="84" spans="1:7" x14ac:dyDescent="0.2">
      <c r="A84" s="4" t="s">
        <v>110</v>
      </c>
      <c r="B84" s="14" t="s">
        <v>234</v>
      </c>
      <c r="C84" s="7" t="s">
        <v>36</v>
      </c>
      <c r="D84" s="129">
        <f>BDI!C16</f>
        <v>0.03</v>
      </c>
    </row>
    <row r="85" spans="1:7" x14ac:dyDescent="0.2">
      <c r="A85" s="4" t="s">
        <v>111</v>
      </c>
      <c r="B85" s="14" t="s">
        <v>235</v>
      </c>
      <c r="C85" s="5" t="s">
        <v>36</v>
      </c>
      <c r="D85" s="129">
        <f>BDI!C17</f>
        <v>8.0000000000000002E-3</v>
      </c>
    </row>
    <row r="86" spans="1:7" ht="12.75" customHeight="1" x14ac:dyDescent="0.2">
      <c r="A86" s="4" t="s">
        <v>112</v>
      </c>
      <c r="B86" s="14" t="s">
        <v>236</v>
      </c>
      <c r="C86" s="5" t="s">
        <v>36</v>
      </c>
      <c r="D86" s="129">
        <f>BDI!C18</f>
        <v>0.01</v>
      </c>
    </row>
    <row r="87" spans="1:7" x14ac:dyDescent="0.2">
      <c r="A87" s="35" t="s">
        <v>34</v>
      </c>
      <c r="B87" s="40" t="s">
        <v>237</v>
      </c>
      <c r="C87" s="48" t="s">
        <v>36</v>
      </c>
      <c r="D87" s="129">
        <f>BDI!C19</f>
        <v>6.1999999999999998E-3</v>
      </c>
    </row>
    <row r="88" spans="1:7" x14ac:dyDescent="0.2">
      <c r="A88" s="35" t="s">
        <v>34</v>
      </c>
      <c r="B88" s="40" t="s">
        <v>238</v>
      </c>
      <c r="C88" s="48" t="s">
        <v>222</v>
      </c>
      <c r="D88" s="129">
        <f>BDI!C20</f>
        <v>0.05</v>
      </c>
    </row>
    <row r="89" spans="1:7" ht="12.75" customHeight="1" x14ac:dyDescent="0.2">
      <c r="A89" s="35" t="s">
        <v>35</v>
      </c>
      <c r="B89" s="40" t="s">
        <v>239</v>
      </c>
      <c r="C89" s="48" t="s">
        <v>319</v>
      </c>
      <c r="D89" s="47">
        <f>SUM(D90:D92)</f>
        <v>8.6499999999999994E-2</v>
      </c>
    </row>
    <row r="90" spans="1:7" x14ac:dyDescent="0.2">
      <c r="A90" s="4" t="s">
        <v>113</v>
      </c>
      <c r="B90" s="14" t="s">
        <v>8</v>
      </c>
      <c r="C90" s="7" t="s">
        <v>225</v>
      </c>
      <c r="D90" s="129">
        <f>BDI!C22</f>
        <v>6.4999999999999997E-3</v>
      </c>
    </row>
    <row r="91" spans="1:7" x14ac:dyDescent="0.2">
      <c r="A91" s="4" t="s">
        <v>114</v>
      </c>
      <c r="B91" s="14" t="s">
        <v>9</v>
      </c>
      <c r="C91" s="7" t="s">
        <v>225</v>
      </c>
      <c r="D91" s="129">
        <f>BDI!C23</f>
        <v>0.03</v>
      </c>
    </row>
    <row r="92" spans="1:7" ht="12.75" customHeight="1" x14ac:dyDescent="0.2">
      <c r="A92" s="4" t="s">
        <v>115</v>
      </c>
      <c r="B92" s="14" t="s">
        <v>10</v>
      </c>
      <c r="C92" s="5" t="s">
        <v>226</v>
      </c>
      <c r="D92" s="129">
        <f>BDI!C24</f>
        <v>0.05</v>
      </c>
    </row>
    <row r="93" spans="1:7" ht="12.75" customHeight="1" x14ac:dyDescent="0.2">
      <c r="A93" s="35" t="s">
        <v>144</v>
      </c>
      <c r="B93" s="97" t="s">
        <v>352</v>
      </c>
      <c r="C93" s="42">
        <f>ROUND((((1+D83)*(1+D87)*(1+D88))/(1-D89))-1,4)</f>
        <v>0.21210000000000001</v>
      </c>
      <c r="D93" s="38">
        <f>ROUNDUP(D100*(C93),2)</f>
        <v>1540</v>
      </c>
    </row>
    <row r="94" spans="1:7" x14ac:dyDescent="0.2">
      <c r="A94" s="60" t="s">
        <v>147</v>
      </c>
      <c r="B94" s="46" t="s">
        <v>146</v>
      </c>
      <c r="C94" s="46"/>
      <c r="D94" s="46"/>
    </row>
    <row r="95" spans="1:7" x14ac:dyDescent="0.2">
      <c r="A95" s="4" t="s">
        <v>64</v>
      </c>
      <c r="B95" s="16" t="s">
        <v>74</v>
      </c>
      <c r="C95" s="21"/>
      <c r="D95" s="3">
        <f>D26</f>
        <v>4359.1499999999996</v>
      </c>
      <c r="G95" s="11"/>
    </row>
    <row r="96" spans="1:7" ht="12.75" customHeight="1" x14ac:dyDescent="0.2">
      <c r="A96" s="4" t="s">
        <v>66</v>
      </c>
      <c r="B96" s="16" t="s">
        <v>75</v>
      </c>
      <c r="C96" s="21"/>
      <c r="D96" s="3">
        <f>D51</f>
        <v>2702.78</v>
      </c>
    </row>
    <row r="97" spans="1:4" x14ac:dyDescent="0.2">
      <c r="A97" s="4" t="s">
        <v>71</v>
      </c>
      <c r="B97" s="16" t="s">
        <v>186</v>
      </c>
      <c r="C97" s="21"/>
      <c r="D97" s="3">
        <f>D59</f>
        <v>198.79</v>
      </c>
    </row>
    <row r="98" spans="1:4" x14ac:dyDescent="0.2">
      <c r="A98" s="4" t="s">
        <v>72</v>
      </c>
      <c r="B98" s="16" t="s">
        <v>290</v>
      </c>
      <c r="C98" s="21"/>
      <c r="D98" s="3">
        <f>D73</f>
        <v>0</v>
      </c>
    </row>
    <row r="99" spans="1:4" x14ac:dyDescent="0.2">
      <c r="A99" s="4" t="s">
        <v>73</v>
      </c>
      <c r="B99" s="16" t="s">
        <v>76</v>
      </c>
      <c r="C99" s="88"/>
      <c r="D99" s="3">
        <f>D81</f>
        <v>0</v>
      </c>
    </row>
    <row r="100" spans="1:4" ht="12.75" customHeight="1" x14ac:dyDescent="0.2">
      <c r="A100" s="39" t="s">
        <v>248</v>
      </c>
      <c r="B100" s="40" t="s">
        <v>345</v>
      </c>
      <c r="C100" s="86"/>
      <c r="D100" s="38">
        <f>SUM(D95:D99)</f>
        <v>7260.72</v>
      </c>
    </row>
    <row r="101" spans="1:4" x14ac:dyDescent="0.2">
      <c r="A101" s="4" t="s">
        <v>77</v>
      </c>
      <c r="B101" s="16" t="s">
        <v>145</v>
      </c>
      <c r="C101" s="89"/>
      <c r="D101" s="3">
        <f>D93</f>
        <v>1540</v>
      </c>
    </row>
    <row r="102" spans="1:4" x14ac:dyDescent="0.2">
      <c r="A102" s="39" t="s">
        <v>147</v>
      </c>
      <c r="B102" s="40" t="s">
        <v>346</v>
      </c>
      <c r="C102" s="86"/>
      <c r="D102" s="38">
        <f>D100+D101</f>
        <v>8800.7199999999993</v>
      </c>
    </row>
    <row r="103" spans="1:4" x14ac:dyDescent="0.2">
      <c r="A103" s="4" t="s">
        <v>249</v>
      </c>
      <c r="B103" s="16" t="s">
        <v>341</v>
      </c>
      <c r="C103" s="90" t="s">
        <v>252</v>
      </c>
      <c r="D103" s="3">
        <f>ROUND((D95+D79+D49+D50)*(1+C93),2)</f>
        <v>7756.57</v>
      </c>
    </row>
    <row r="104" spans="1:4" x14ac:dyDescent="0.2">
      <c r="A104" s="4" t="s">
        <v>250</v>
      </c>
      <c r="B104" s="16" t="s">
        <v>247</v>
      </c>
      <c r="C104" s="87" t="s">
        <v>252</v>
      </c>
      <c r="D104" s="3">
        <f>ROUND((D48+D59)*(1+C93),2)</f>
        <v>1044.1500000000001</v>
      </c>
    </row>
    <row r="105" spans="1:4" x14ac:dyDescent="0.2">
      <c r="A105" s="4" t="s">
        <v>251</v>
      </c>
      <c r="B105" s="16" t="s">
        <v>342</v>
      </c>
      <c r="C105" s="87" t="s">
        <v>252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107"/>
  <sheetViews>
    <sheetView topLeftCell="A73" zoomScaleNormal="100" workbookViewId="0">
      <selection activeCell="D100" sqref="D100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148</v>
      </c>
      <c r="C1" s="30"/>
      <c r="D1" s="30"/>
    </row>
    <row r="2" spans="1:4" x14ac:dyDescent="0.2">
      <c r="A2" s="58" t="s">
        <v>3</v>
      </c>
      <c r="B2" s="33" t="s">
        <v>87</v>
      </c>
      <c r="C2" s="33"/>
      <c r="D2" s="34"/>
    </row>
    <row r="3" spans="1:4" x14ac:dyDescent="0.2">
      <c r="A3" s="1" t="s">
        <v>119</v>
      </c>
      <c r="B3" s="15" t="s">
        <v>88</v>
      </c>
      <c r="C3" s="132" t="str">
        <f>BDI!C3</f>
        <v>ORÇAMENTO REFERÊNCIAL</v>
      </c>
      <c r="D3" s="133"/>
    </row>
    <row r="4" spans="1:4" x14ac:dyDescent="0.2">
      <c r="A4" s="2" t="s">
        <v>120</v>
      </c>
      <c r="B4" s="15" t="s">
        <v>58</v>
      </c>
      <c r="C4" s="132">
        <f>BDI!C4</f>
        <v>0</v>
      </c>
      <c r="D4" s="133"/>
    </row>
    <row r="5" spans="1:4" x14ac:dyDescent="0.2">
      <c r="A5" s="2" t="s">
        <v>121</v>
      </c>
      <c r="B5" s="15" t="s">
        <v>89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122</v>
      </c>
      <c r="B7" s="9" t="s">
        <v>38</v>
      </c>
      <c r="C7" s="9"/>
      <c r="D7" s="51" t="s">
        <v>416</v>
      </c>
    </row>
    <row r="8" spans="1:4" ht="12.75" customHeight="1" x14ac:dyDescent="0.2">
      <c r="A8" s="2" t="s">
        <v>123</v>
      </c>
      <c r="B8" s="9" t="s">
        <v>41</v>
      </c>
      <c r="C8" s="52" t="s">
        <v>413</v>
      </c>
      <c r="D8" s="52">
        <v>2026</v>
      </c>
    </row>
    <row r="9" spans="1:4" ht="12.75" customHeight="1" x14ac:dyDescent="0.2">
      <c r="A9" s="2" t="s">
        <v>124</v>
      </c>
      <c r="B9" s="9" t="s">
        <v>61</v>
      </c>
      <c r="C9" s="2"/>
      <c r="D9" s="52" t="s">
        <v>411</v>
      </c>
    </row>
    <row r="10" spans="1:4" x14ac:dyDescent="0.2">
      <c r="A10" s="2" t="s">
        <v>125</v>
      </c>
      <c r="B10" s="15" t="s">
        <v>55</v>
      </c>
      <c r="C10" s="54"/>
      <c r="D10" s="55">
        <v>46023</v>
      </c>
    </row>
    <row r="11" spans="1:4" x14ac:dyDescent="0.2">
      <c r="A11" s="2" t="s">
        <v>126</v>
      </c>
      <c r="B11" s="15" t="s">
        <v>137</v>
      </c>
      <c r="C11" s="54"/>
      <c r="D11" s="55">
        <v>46387</v>
      </c>
    </row>
    <row r="12" spans="1:4" ht="12.75" customHeight="1" x14ac:dyDescent="0.2">
      <c r="A12" s="2" t="s">
        <v>127</v>
      </c>
      <c r="B12" s="9" t="s">
        <v>39</v>
      </c>
      <c r="C12" s="9"/>
      <c r="D12" s="2" t="s">
        <v>415</v>
      </c>
    </row>
    <row r="13" spans="1:4" ht="12.75" customHeight="1" x14ac:dyDescent="0.2">
      <c r="A13" s="2" t="s">
        <v>128</v>
      </c>
      <c r="B13" s="9" t="s">
        <v>138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130</v>
      </c>
      <c r="C14" s="33"/>
      <c r="D14" s="34"/>
    </row>
    <row r="15" spans="1:4" x14ac:dyDescent="0.2">
      <c r="A15" s="1" t="s">
        <v>131</v>
      </c>
      <c r="B15" s="15" t="s">
        <v>12</v>
      </c>
      <c r="C15" s="27" t="s">
        <v>358</v>
      </c>
      <c r="D15" s="28"/>
    </row>
    <row r="16" spans="1:4" ht="12.75" customHeight="1" x14ac:dyDescent="0.2">
      <c r="A16" s="1" t="s">
        <v>132</v>
      </c>
      <c r="B16" s="15" t="s">
        <v>13</v>
      </c>
      <c r="C16" s="27" t="s">
        <v>374</v>
      </c>
      <c r="D16" s="28"/>
    </row>
    <row r="17" spans="1:5" x14ac:dyDescent="0.2">
      <c r="A17" s="1" t="s">
        <v>133</v>
      </c>
      <c r="B17" s="15" t="s">
        <v>291</v>
      </c>
      <c r="C17" s="29">
        <v>40</v>
      </c>
      <c r="D17" s="26" t="s">
        <v>63</v>
      </c>
    </row>
    <row r="18" spans="1:5" x14ac:dyDescent="0.2">
      <c r="A18" s="1" t="s">
        <v>292</v>
      </c>
      <c r="B18" s="15" t="s">
        <v>295</v>
      </c>
      <c r="C18" s="29" t="s">
        <v>294</v>
      </c>
      <c r="D18" s="26" t="s">
        <v>364</v>
      </c>
    </row>
    <row r="19" spans="1:5" x14ac:dyDescent="0.2">
      <c r="A19" s="1" t="s">
        <v>293</v>
      </c>
      <c r="B19" s="15" t="s">
        <v>296</v>
      </c>
      <c r="C19" s="29" t="s">
        <v>294</v>
      </c>
      <c r="D19" s="26" t="s">
        <v>364</v>
      </c>
    </row>
    <row r="20" spans="1:5" x14ac:dyDescent="0.2">
      <c r="A20" s="1" t="s">
        <v>134</v>
      </c>
      <c r="B20" s="15" t="s">
        <v>47</v>
      </c>
      <c r="C20" s="56" t="s">
        <v>81</v>
      </c>
      <c r="D20" s="45">
        <v>8083.4</v>
      </c>
    </row>
    <row r="21" spans="1:5" x14ac:dyDescent="0.2">
      <c r="A21" s="1" t="s">
        <v>135</v>
      </c>
      <c r="B21" s="17" t="s">
        <v>48</v>
      </c>
      <c r="C21" s="56" t="s">
        <v>81</v>
      </c>
      <c r="D21" s="117">
        <f>Resumo!G8</f>
        <v>8083.4</v>
      </c>
    </row>
    <row r="22" spans="1:5" x14ac:dyDescent="0.2">
      <c r="A22" s="1" t="s">
        <v>136</v>
      </c>
      <c r="B22" s="17" t="s">
        <v>316</v>
      </c>
      <c r="C22" s="56"/>
      <c r="D22" s="56" t="s">
        <v>361</v>
      </c>
    </row>
    <row r="23" spans="1:5" x14ac:dyDescent="0.2">
      <c r="A23" s="59" t="s">
        <v>64</v>
      </c>
      <c r="B23" s="31" t="s">
        <v>74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16</v>
      </c>
      <c r="D24" s="35" t="s">
        <v>2</v>
      </c>
    </row>
    <row r="25" spans="1:5" ht="12.75" customHeight="1" x14ac:dyDescent="0.2">
      <c r="A25" s="4" t="s">
        <v>18</v>
      </c>
      <c r="B25" s="12" t="s">
        <v>54</v>
      </c>
      <c r="C25" s="6">
        <v>1</v>
      </c>
      <c r="D25" s="3">
        <f>D21</f>
        <v>8083.4</v>
      </c>
      <c r="E25" s="8"/>
    </row>
    <row r="26" spans="1:5" ht="12.75" customHeight="1" x14ac:dyDescent="0.2">
      <c r="A26" s="35" t="s">
        <v>139</v>
      </c>
      <c r="B26" s="97" t="s">
        <v>65</v>
      </c>
      <c r="C26" s="37"/>
      <c r="D26" s="38">
        <f>SUM(D25:D25)</f>
        <v>8083.4</v>
      </c>
      <c r="E26" s="8"/>
    </row>
    <row r="27" spans="1:5" x14ac:dyDescent="0.2">
      <c r="A27" s="59" t="s">
        <v>66</v>
      </c>
      <c r="B27" s="31" t="s">
        <v>75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351</v>
      </c>
      <c r="C28" s="35" t="s">
        <v>16</v>
      </c>
      <c r="D28" s="35" t="s">
        <v>2</v>
      </c>
    </row>
    <row r="29" spans="1:5" ht="12.75" customHeight="1" x14ac:dyDescent="0.2">
      <c r="A29" s="4" t="s">
        <v>91</v>
      </c>
      <c r="B29" s="12" t="s">
        <v>14</v>
      </c>
      <c r="C29" s="6">
        <f>ROUND(1/12,4)</f>
        <v>8.3299999999999999E-2</v>
      </c>
      <c r="D29" s="3">
        <f>ROUNDUP($D$26/12,2)</f>
        <v>673.62</v>
      </c>
      <c r="E29" s="20"/>
    </row>
    <row r="30" spans="1:5" x14ac:dyDescent="0.2">
      <c r="A30" s="4" t="s">
        <v>92</v>
      </c>
      <c r="B30" s="12" t="s">
        <v>52</v>
      </c>
      <c r="C30" s="6">
        <f>ROUND(1/12/3,4)</f>
        <v>2.7799999999999998E-2</v>
      </c>
      <c r="D30" s="3">
        <f>ROUNDUP($D$26/3/12,2)</f>
        <v>224.54</v>
      </c>
      <c r="E30" s="20"/>
    </row>
    <row r="31" spans="1:5" x14ac:dyDescent="0.2">
      <c r="A31" s="4" t="s">
        <v>93</v>
      </c>
      <c r="B31" s="12" t="s">
        <v>207</v>
      </c>
      <c r="C31" s="6">
        <f>ROUND((C29+C30)*C49,4)</f>
        <v>4.0899999999999999E-2</v>
      </c>
      <c r="D31" s="3">
        <f>ROUNDUP($D$26*$C31,2)</f>
        <v>330.62</v>
      </c>
      <c r="E31" s="20"/>
    </row>
    <row r="32" spans="1:5" x14ac:dyDescent="0.2">
      <c r="A32" s="35" t="s">
        <v>19</v>
      </c>
      <c r="B32" s="41" t="s">
        <v>202</v>
      </c>
      <c r="C32" s="35" t="s">
        <v>16</v>
      </c>
      <c r="D32" s="35" t="s">
        <v>2</v>
      </c>
    </row>
    <row r="33" spans="1:4" x14ac:dyDescent="0.2">
      <c r="A33" s="4" t="s">
        <v>94</v>
      </c>
      <c r="B33" s="12" t="s">
        <v>78</v>
      </c>
      <c r="C33" s="6">
        <v>0.2</v>
      </c>
      <c r="D33" s="3">
        <f>ROUNDUP($D$26*$C33,2)</f>
        <v>1616.68</v>
      </c>
    </row>
    <row r="34" spans="1:4" x14ac:dyDescent="0.2">
      <c r="A34" s="4" t="s">
        <v>95</v>
      </c>
      <c r="B34" s="12" t="s">
        <v>7</v>
      </c>
      <c r="C34" s="6">
        <v>0.08</v>
      </c>
      <c r="D34" s="3">
        <f t="shared" ref="D34:D40" si="0">ROUNDUP($D$26*$C34,2)</f>
        <v>646.67999999999995</v>
      </c>
    </row>
    <row r="35" spans="1:4" x14ac:dyDescent="0.2">
      <c r="A35" s="4" t="s">
        <v>96</v>
      </c>
      <c r="B35" s="12" t="s">
        <v>82</v>
      </c>
      <c r="C35" s="130">
        <f>BDI!C8</f>
        <v>0.03</v>
      </c>
      <c r="D35" s="3">
        <f t="shared" si="0"/>
        <v>242.51</v>
      </c>
    </row>
    <row r="36" spans="1:4" x14ac:dyDescent="0.2">
      <c r="A36" s="4" t="s">
        <v>97</v>
      </c>
      <c r="B36" s="12" t="s">
        <v>42</v>
      </c>
      <c r="C36" s="130">
        <f>BDI!C9</f>
        <v>2.5000000000000001E-2</v>
      </c>
      <c r="D36" s="3">
        <f t="shared" si="0"/>
        <v>202.09</v>
      </c>
    </row>
    <row r="37" spans="1:4" x14ac:dyDescent="0.2">
      <c r="A37" s="4" t="s">
        <v>98</v>
      </c>
      <c r="B37" s="12" t="s">
        <v>43</v>
      </c>
      <c r="C37" s="130">
        <f>BDI!C10</f>
        <v>1.4999999999999999E-2</v>
      </c>
      <c r="D37" s="3">
        <f t="shared" si="0"/>
        <v>121.26</v>
      </c>
    </row>
    <row r="38" spans="1:4" x14ac:dyDescent="0.2">
      <c r="A38" s="4" t="s">
        <v>99</v>
      </c>
      <c r="B38" s="12" t="s">
        <v>44</v>
      </c>
      <c r="C38" s="130">
        <f>BDI!C11</f>
        <v>0.01</v>
      </c>
      <c r="D38" s="3">
        <f t="shared" si="0"/>
        <v>80.84</v>
      </c>
    </row>
    <row r="39" spans="1:4" x14ac:dyDescent="0.2">
      <c r="A39" s="4" t="s">
        <v>100</v>
      </c>
      <c r="B39" s="12" t="s">
        <v>45</v>
      </c>
      <c r="C39" s="130">
        <f>BDI!C12</f>
        <v>6.0000000000000001E-3</v>
      </c>
      <c r="D39" s="3">
        <f t="shared" si="0"/>
        <v>48.51</v>
      </c>
    </row>
    <row r="40" spans="1:4" x14ac:dyDescent="0.2">
      <c r="A40" s="4" t="s">
        <v>101</v>
      </c>
      <c r="B40" s="12" t="s">
        <v>46</v>
      </c>
      <c r="C40" s="130">
        <f>BDI!C13</f>
        <v>2E-3</v>
      </c>
      <c r="D40" s="3">
        <f t="shared" si="0"/>
        <v>16.170000000000002</v>
      </c>
    </row>
    <row r="41" spans="1:4" x14ac:dyDescent="0.2">
      <c r="A41" s="35" t="s">
        <v>25</v>
      </c>
      <c r="B41" s="36" t="s">
        <v>15</v>
      </c>
      <c r="C41" s="35" t="s">
        <v>49</v>
      </c>
      <c r="D41" s="35" t="s">
        <v>2</v>
      </c>
    </row>
    <row r="42" spans="1:4" x14ac:dyDescent="0.2">
      <c r="A42" s="4" t="s">
        <v>102</v>
      </c>
      <c r="B42" s="16" t="s">
        <v>417</v>
      </c>
      <c r="C42" s="4" t="s">
        <v>370</v>
      </c>
      <c r="D42" s="3">
        <f>ROUND(IF(D26=0,0,IF((22*4.5*2)-(D26*0.06)&gt;0,(22*4.5*2)-(D26*0.06),0)),2)</f>
        <v>0</v>
      </c>
    </row>
    <row r="43" spans="1:4" x14ac:dyDescent="0.2">
      <c r="A43" s="4" t="s">
        <v>105</v>
      </c>
      <c r="B43" s="16" t="s">
        <v>418</v>
      </c>
      <c r="C43" s="4" t="s">
        <v>50</v>
      </c>
      <c r="D43" s="45">
        <f>16*22</f>
        <v>352</v>
      </c>
    </row>
    <row r="44" spans="1:4" x14ac:dyDescent="0.2">
      <c r="A44" s="4" t="s">
        <v>103</v>
      </c>
      <c r="B44" s="16" t="s">
        <v>419</v>
      </c>
      <c r="C44" s="4" t="s">
        <v>50</v>
      </c>
      <c r="D44" s="45">
        <f>ROUND(IF(D26=0,0,IF((D26&lt;1868.28),151.7,0)),2)</f>
        <v>0</v>
      </c>
    </row>
    <row r="45" spans="1:4" x14ac:dyDescent="0.2">
      <c r="A45" s="4" t="s">
        <v>106</v>
      </c>
      <c r="B45" s="18" t="s">
        <v>420</v>
      </c>
      <c r="C45" s="19" t="s">
        <v>50</v>
      </c>
      <c r="D45" s="45">
        <v>83.93</v>
      </c>
    </row>
    <row r="46" spans="1:4" x14ac:dyDescent="0.2">
      <c r="A46" s="4" t="s">
        <v>107</v>
      </c>
      <c r="B46" s="18" t="s">
        <v>79</v>
      </c>
      <c r="C46" s="19" t="s">
        <v>50</v>
      </c>
      <c r="D46" s="45">
        <v>0</v>
      </c>
    </row>
    <row r="47" spans="1:4" x14ac:dyDescent="0.2">
      <c r="A47" s="4" t="s">
        <v>104</v>
      </c>
      <c r="B47" s="18" t="s">
        <v>79</v>
      </c>
      <c r="C47" s="19" t="s">
        <v>50</v>
      </c>
      <c r="D47" s="45">
        <v>0</v>
      </c>
    </row>
    <row r="48" spans="1:4" ht="12.75" customHeight="1" x14ac:dyDescent="0.2">
      <c r="A48" s="80" t="s">
        <v>116</v>
      </c>
      <c r="B48" s="93" t="s">
        <v>339</v>
      </c>
      <c r="C48" s="83">
        <f>SUM(C29:C31)</f>
        <v>0.152</v>
      </c>
      <c r="D48" s="82">
        <f>SUM(D29:D31)</f>
        <v>1228.78</v>
      </c>
    </row>
    <row r="49" spans="1:5" ht="12.75" customHeight="1" x14ac:dyDescent="0.2">
      <c r="A49" s="80" t="s">
        <v>117</v>
      </c>
      <c r="B49" s="93" t="s">
        <v>68</v>
      </c>
      <c r="C49" s="84">
        <f>SUM(C33:C40)</f>
        <v>0.36799999999999999</v>
      </c>
      <c r="D49" s="82">
        <f>SUM(D33:D40)</f>
        <v>2974.74</v>
      </c>
    </row>
    <row r="50" spans="1:5" ht="12.75" customHeight="1" x14ac:dyDescent="0.2">
      <c r="A50" s="80" t="s">
        <v>118</v>
      </c>
      <c r="B50" s="98" t="s">
        <v>69</v>
      </c>
      <c r="C50" s="85">
        <f>ROUND(D50/$D$26,4)</f>
        <v>5.3900000000000003E-2</v>
      </c>
      <c r="D50" s="82">
        <f>SUM(D42:D47)</f>
        <v>435.93</v>
      </c>
    </row>
    <row r="51" spans="1:5" ht="12.75" customHeight="1" x14ac:dyDescent="0.2">
      <c r="A51" s="35" t="s">
        <v>140</v>
      </c>
      <c r="B51" s="97" t="s">
        <v>67</v>
      </c>
      <c r="C51" s="50">
        <f>ROUND(D51/$D$26,4)</f>
        <v>0.57389999999999997</v>
      </c>
      <c r="D51" s="38">
        <f>SUM(D48:D50)</f>
        <v>4639.45</v>
      </c>
    </row>
    <row r="52" spans="1:5" x14ac:dyDescent="0.2">
      <c r="A52" s="59" t="s">
        <v>71</v>
      </c>
      <c r="B52" s="31" t="s">
        <v>320</v>
      </c>
      <c r="C52" s="31"/>
      <c r="D52" s="31"/>
    </row>
    <row r="53" spans="1:5" x14ac:dyDescent="0.2">
      <c r="A53" s="39">
        <v>3</v>
      </c>
      <c r="B53" s="40" t="s">
        <v>86</v>
      </c>
      <c r="C53" s="39" t="s">
        <v>16</v>
      </c>
      <c r="D53" s="43" t="s">
        <v>2</v>
      </c>
    </row>
    <row r="54" spans="1:5" x14ac:dyDescent="0.2">
      <c r="A54" s="4" t="s">
        <v>108</v>
      </c>
      <c r="B54" s="76" t="s">
        <v>84</v>
      </c>
      <c r="C54" s="77">
        <f>ROUND(1/12*5%,4)</f>
        <v>4.1999999999999997E-3</v>
      </c>
      <c r="D54" s="3">
        <f t="shared" ref="D54:D58" si="1">ROUNDUP($D$26*$C54,2)</f>
        <v>33.96</v>
      </c>
      <c r="E54" s="8"/>
    </row>
    <row r="55" spans="1:5" x14ac:dyDescent="0.2">
      <c r="A55" s="4" t="s">
        <v>109</v>
      </c>
      <c r="B55" s="76" t="s">
        <v>85</v>
      </c>
      <c r="C55" s="77">
        <f>ROUND(1/12*5%*8%,4)</f>
        <v>2.9999999999999997E-4</v>
      </c>
      <c r="D55" s="3">
        <f t="shared" si="1"/>
        <v>2.4300000000000002</v>
      </c>
    </row>
    <row r="56" spans="1:5" x14ac:dyDescent="0.2">
      <c r="A56" s="4" t="s">
        <v>26</v>
      </c>
      <c r="B56" s="76" t="s">
        <v>83</v>
      </c>
      <c r="C56" s="77">
        <v>0</v>
      </c>
      <c r="D56" s="3">
        <f t="shared" si="1"/>
        <v>0</v>
      </c>
    </row>
    <row r="57" spans="1:5" x14ac:dyDescent="0.2">
      <c r="A57" s="4" t="s">
        <v>27</v>
      </c>
      <c r="B57" s="76" t="s">
        <v>172</v>
      </c>
      <c r="C57" s="77">
        <f>0.08*0.4*(1+2/12+(1/3*1/12))</f>
        <v>3.8199999999999998E-2</v>
      </c>
      <c r="D57" s="3">
        <f t="shared" si="1"/>
        <v>308.79000000000002</v>
      </c>
      <c r="E57" s="8"/>
    </row>
    <row r="58" spans="1:5" x14ac:dyDescent="0.2">
      <c r="A58" s="4" t="s">
        <v>28</v>
      </c>
      <c r="B58" s="76" t="s">
        <v>185</v>
      </c>
      <c r="C58" s="77">
        <f>ROUND((1/12+(1/3/12))*24%*22%*6/12,4)</f>
        <v>2.8999999999999998E-3</v>
      </c>
      <c r="D58" s="3">
        <f t="shared" si="1"/>
        <v>23.45</v>
      </c>
      <c r="E58" s="8"/>
    </row>
    <row r="59" spans="1:5" ht="12.75" customHeight="1" x14ac:dyDescent="0.2">
      <c r="A59" s="35" t="s">
        <v>141</v>
      </c>
      <c r="B59" s="97" t="s">
        <v>340</v>
      </c>
      <c r="C59" s="42">
        <f>SUM(C54:C58)</f>
        <v>4.5600000000000002E-2</v>
      </c>
      <c r="D59" s="38">
        <f>SUM(D54:D58)</f>
        <v>368.63</v>
      </c>
    </row>
    <row r="60" spans="1:5" x14ac:dyDescent="0.2">
      <c r="A60" s="59" t="s">
        <v>72</v>
      </c>
      <c r="B60" s="31" t="s">
        <v>321</v>
      </c>
      <c r="C60" s="31"/>
      <c r="D60" s="31"/>
    </row>
    <row r="61" spans="1:5" x14ac:dyDescent="0.2">
      <c r="A61" s="39" t="s">
        <v>29</v>
      </c>
      <c r="B61" s="40" t="s">
        <v>209</v>
      </c>
      <c r="C61" s="39" t="s">
        <v>16</v>
      </c>
      <c r="D61" s="43">
        <f>SUM(D62:D69)</f>
        <v>0</v>
      </c>
    </row>
    <row r="62" spans="1:5" x14ac:dyDescent="0.2">
      <c r="A62" s="4" t="s">
        <v>298</v>
      </c>
      <c r="B62" s="13" t="s">
        <v>318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299</v>
      </c>
      <c r="B63" s="13" t="s">
        <v>53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300</v>
      </c>
      <c r="B64" s="13" t="s">
        <v>185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301</v>
      </c>
      <c r="B65" s="13" t="s">
        <v>191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302</v>
      </c>
      <c r="B66" s="13" t="s">
        <v>194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303</v>
      </c>
      <c r="B67" s="13" t="s">
        <v>199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304</v>
      </c>
      <c r="B68" s="76" t="s">
        <v>83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305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204</v>
      </c>
      <c r="B70" s="99" t="s">
        <v>323</v>
      </c>
      <c r="C70" s="81">
        <f>ROUND(D70/$D$26,4)</f>
        <v>0</v>
      </c>
      <c r="D70" s="82">
        <f>D61</f>
        <v>0</v>
      </c>
    </row>
    <row r="71" spans="1:5" ht="12.75" customHeight="1" x14ac:dyDescent="0.2">
      <c r="A71" s="80" t="s">
        <v>205</v>
      </c>
      <c r="B71" s="99" t="s">
        <v>322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206</v>
      </c>
      <c r="B72" s="99" t="s">
        <v>324</v>
      </c>
      <c r="C72" s="81">
        <f>C49</f>
        <v>0.36799999999999999</v>
      </c>
      <c r="D72" s="82">
        <f>ROUNDUP((D70+D71)*C72,2)</f>
        <v>0</v>
      </c>
    </row>
    <row r="73" spans="1:5" ht="12.75" customHeight="1" x14ac:dyDescent="0.2">
      <c r="A73" s="35" t="s">
        <v>142</v>
      </c>
      <c r="B73" s="41" t="s">
        <v>347</v>
      </c>
      <c r="C73" s="50">
        <f>ROUND(D73/$D$26,4)</f>
        <v>0</v>
      </c>
      <c r="D73" s="38">
        <f>SUM(D70:D72)</f>
        <v>0</v>
      </c>
    </row>
    <row r="74" spans="1:5" ht="12.75" customHeight="1" x14ac:dyDescent="0.2">
      <c r="A74" s="60" t="s">
        <v>73</v>
      </c>
      <c r="B74" s="46" t="s">
        <v>76</v>
      </c>
      <c r="C74" s="46"/>
      <c r="D74" s="46"/>
    </row>
    <row r="75" spans="1:5" ht="12.75" customHeight="1" x14ac:dyDescent="0.2">
      <c r="A75" s="35" t="s">
        <v>31</v>
      </c>
      <c r="B75" s="36" t="s">
        <v>329</v>
      </c>
      <c r="C75" s="47" t="s">
        <v>49</v>
      </c>
      <c r="D75" s="35" t="s">
        <v>2</v>
      </c>
    </row>
    <row r="76" spans="1:5" x14ac:dyDescent="0.2">
      <c r="A76" s="2" t="s">
        <v>310</v>
      </c>
      <c r="B76" s="9" t="s">
        <v>362</v>
      </c>
      <c r="C76" s="2" t="s">
        <v>36</v>
      </c>
      <c r="D76" s="45">
        <v>0</v>
      </c>
    </row>
    <row r="77" spans="1:5" ht="12.75" customHeight="1" x14ac:dyDescent="0.2">
      <c r="A77" s="35" t="s">
        <v>32</v>
      </c>
      <c r="B77" s="36" t="s">
        <v>330</v>
      </c>
      <c r="C77" s="47" t="s">
        <v>325</v>
      </c>
      <c r="D77" s="35" t="s">
        <v>326</v>
      </c>
    </row>
    <row r="78" spans="1:5" x14ac:dyDescent="0.2">
      <c r="A78" s="4" t="s">
        <v>313</v>
      </c>
      <c r="B78" s="13" t="s">
        <v>367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334</v>
      </c>
      <c r="B79" s="93" t="s">
        <v>336</v>
      </c>
      <c r="C79" s="83">
        <f t="shared" ref="C79:C80" si="3">ROUND(D79/$D$26,4)</f>
        <v>0</v>
      </c>
      <c r="D79" s="82">
        <f>SUM(D76:D76)</f>
        <v>0</v>
      </c>
    </row>
    <row r="80" spans="1:5" ht="12.75" customHeight="1" x14ac:dyDescent="0.2">
      <c r="A80" s="80" t="s">
        <v>335</v>
      </c>
      <c r="B80" s="93" t="s">
        <v>337</v>
      </c>
      <c r="C80" s="84">
        <f t="shared" si="3"/>
        <v>0</v>
      </c>
      <c r="D80" s="82">
        <f>SUM(D78:D78)</f>
        <v>0</v>
      </c>
    </row>
    <row r="81" spans="1:7" ht="12.75" customHeight="1" x14ac:dyDescent="0.2">
      <c r="A81" s="35" t="s">
        <v>143</v>
      </c>
      <c r="B81" s="97" t="s">
        <v>70</v>
      </c>
      <c r="C81" s="50">
        <f>ROUND(D81/$D$26,4)</f>
        <v>0</v>
      </c>
      <c r="D81" s="38">
        <f>SUM(D79,D80)</f>
        <v>0</v>
      </c>
    </row>
    <row r="82" spans="1:7" ht="12.75" customHeight="1" x14ac:dyDescent="0.2">
      <c r="A82" s="60" t="s">
        <v>77</v>
      </c>
      <c r="B82" s="46" t="s">
        <v>145</v>
      </c>
      <c r="C82" s="46"/>
      <c r="D82" s="46"/>
    </row>
    <row r="83" spans="1:7" x14ac:dyDescent="0.2">
      <c r="A83" s="35" t="s">
        <v>33</v>
      </c>
      <c r="B83" s="40" t="s">
        <v>17</v>
      </c>
      <c r="C83" s="47" t="s">
        <v>49</v>
      </c>
      <c r="D83" s="47">
        <f>SUM(D84:D86)</f>
        <v>4.8000000000000001E-2</v>
      </c>
    </row>
    <row r="84" spans="1:7" x14ac:dyDescent="0.2">
      <c r="A84" s="4" t="s">
        <v>110</v>
      </c>
      <c r="B84" s="14" t="s">
        <v>234</v>
      </c>
      <c r="C84" s="7" t="s">
        <v>36</v>
      </c>
      <c r="D84" s="129">
        <f>BDI!C16</f>
        <v>0.03</v>
      </c>
    </row>
    <row r="85" spans="1:7" x14ac:dyDescent="0.2">
      <c r="A85" s="4" t="s">
        <v>111</v>
      </c>
      <c r="B85" s="14" t="s">
        <v>235</v>
      </c>
      <c r="C85" s="5" t="s">
        <v>36</v>
      </c>
      <c r="D85" s="129">
        <f>BDI!C17</f>
        <v>8.0000000000000002E-3</v>
      </c>
    </row>
    <row r="86" spans="1:7" ht="12.75" customHeight="1" x14ac:dyDescent="0.2">
      <c r="A86" s="4" t="s">
        <v>112</v>
      </c>
      <c r="B86" s="14" t="s">
        <v>236</v>
      </c>
      <c r="C86" s="5" t="s">
        <v>36</v>
      </c>
      <c r="D86" s="129">
        <f>BDI!C18</f>
        <v>0.01</v>
      </c>
    </row>
    <row r="87" spans="1:7" x14ac:dyDescent="0.2">
      <c r="A87" s="35" t="s">
        <v>34</v>
      </c>
      <c r="B87" s="40" t="s">
        <v>237</v>
      </c>
      <c r="C87" s="48" t="s">
        <v>36</v>
      </c>
      <c r="D87" s="129">
        <f>BDI!C19</f>
        <v>6.1999999999999998E-3</v>
      </c>
    </row>
    <row r="88" spans="1:7" x14ac:dyDescent="0.2">
      <c r="A88" s="35" t="s">
        <v>34</v>
      </c>
      <c r="B88" s="40" t="s">
        <v>238</v>
      </c>
      <c r="C88" s="48" t="s">
        <v>222</v>
      </c>
      <c r="D88" s="129">
        <f>BDI!C20</f>
        <v>0.05</v>
      </c>
    </row>
    <row r="89" spans="1:7" ht="12.75" customHeight="1" x14ac:dyDescent="0.2">
      <c r="A89" s="35" t="s">
        <v>35</v>
      </c>
      <c r="B89" s="40" t="s">
        <v>239</v>
      </c>
      <c r="C89" s="48" t="s">
        <v>319</v>
      </c>
      <c r="D89" s="47">
        <f>SUM(D90:D92)</f>
        <v>8.6499999999999994E-2</v>
      </c>
    </row>
    <row r="90" spans="1:7" x14ac:dyDescent="0.2">
      <c r="A90" s="4" t="s">
        <v>113</v>
      </c>
      <c r="B90" s="14" t="s">
        <v>8</v>
      </c>
      <c r="C90" s="7" t="s">
        <v>225</v>
      </c>
      <c r="D90" s="129">
        <f>BDI!C22</f>
        <v>6.4999999999999997E-3</v>
      </c>
    </row>
    <row r="91" spans="1:7" x14ac:dyDescent="0.2">
      <c r="A91" s="4" t="s">
        <v>114</v>
      </c>
      <c r="B91" s="14" t="s">
        <v>9</v>
      </c>
      <c r="C91" s="7" t="s">
        <v>225</v>
      </c>
      <c r="D91" s="129">
        <f>BDI!C23</f>
        <v>0.03</v>
      </c>
    </row>
    <row r="92" spans="1:7" ht="12.75" customHeight="1" x14ac:dyDescent="0.2">
      <c r="A92" s="4" t="s">
        <v>115</v>
      </c>
      <c r="B92" s="14" t="s">
        <v>10</v>
      </c>
      <c r="C92" s="5" t="s">
        <v>226</v>
      </c>
      <c r="D92" s="129">
        <f>BDI!C24</f>
        <v>0.05</v>
      </c>
    </row>
    <row r="93" spans="1:7" ht="12.75" customHeight="1" x14ac:dyDescent="0.2">
      <c r="A93" s="35" t="s">
        <v>144</v>
      </c>
      <c r="B93" s="97" t="s">
        <v>352</v>
      </c>
      <c r="C93" s="42">
        <f>ROUND((((1+D83)*(1+D87)*(1+D88))/(1-D89))-1,4)</f>
        <v>0.21210000000000001</v>
      </c>
      <c r="D93" s="38">
        <f>ROUNDUP(D100*(C93),2)</f>
        <v>2776.71</v>
      </c>
    </row>
    <row r="94" spans="1:7" x14ac:dyDescent="0.2">
      <c r="A94" s="60" t="s">
        <v>147</v>
      </c>
      <c r="B94" s="46" t="s">
        <v>146</v>
      </c>
      <c r="C94" s="46"/>
      <c r="D94" s="46"/>
    </row>
    <row r="95" spans="1:7" x14ac:dyDescent="0.2">
      <c r="A95" s="4" t="s">
        <v>64</v>
      </c>
      <c r="B95" s="16" t="s">
        <v>74</v>
      </c>
      <c r="C95" s="21"/>
      <c r="D95" s="3">
        <f>D26</f>
        <v>8083.4</v>
      </c>
      <c r="G95" s="11"/>
    </row>
    <row r="96" spans="1:7" ht="12.75" customHeight="1" x14ac:dyDescent="0.2">
      <c r="A96" s="4" t="s">
        <v>66</v>
      </c>
      <c r="B96" s="16" t="s">
        <v>75</v>
      </c>
      <c r="C96" s="21"/>
      <c r="D96" s="3">
        <f>D51</f>
        <v>4639.45</v>
      </c>
    </row>
    <row r="97" spans="1:4" x14ac:dyDescent="0.2">
      <c r="A97" s="4" t="s">
        <v>71</v>
      </c>
      <c r="B97" s="16" t="s">
        <v>186</v>
      </c>
      <c r="C97" s="21"/>
      <c r="D97" s="3">
        <f>D59</f>
        <v>368.63</v>
      </c>
    </row>
    <row r="98" spans="1:4" x14ac:dyDescent="0.2">
      <c r="A98" s="4" t="s">
        <v>72</v>
      </c>
      <c r="B98" s="16" t="s">
        <v>290</v>
      </c>
      <c r="C98" s="21"/>
      <c r="D98" s="3">
        <f>D73</f>
        <v>0</v>
      </c>
    </row>
    <row r="99" spans="1:4" x14ac:dyDescent="0.2">
      <c r="A99" s="4" t="s">
        <v>73</v>
      </c>
      <c r="B99" s="16" t="s">
        <v>76</v>
      </c>
      <c r="C99" s="88"/>
      <c r="D99" s="3">
        <f>D81</f>
        <v>0</v>
      </c>
    </row>
    <row r="100" spans="1:4" ht="12.75" customHeight="1" x14ac:dyDescent="0.2">
      <c r="A100" s="39" t="s">
        <v>248</v>
      </c>
      <c r="B100" s="40" t="s">
        <v>345</v>
      </c>
      <c r="C100" s="86"/>
      <c r="D100" s="38">
        <f>SUM(D95:D99)</f>
        <v>13091.48</v>
      </c>
    </row>
    <row r="101" spans="1:4" x14ac:dyDescent="0.2">
      <c r="A101" s="4" t="s">
        <v>77</v>
      </c>
      <c r="B101" s="16" t="s">
        <v>145</v>
      </c>
      <c r="C101" s="89"/>
      <c r="D101" s="3">
        <f>D93</f>
        <v>2776.71</v>
      </c>
    </row>
    <row r="102" spans="1:4" x14ac:dyDescent="0.2">
      <c r="A102" s="39" t="s">
        <v>147</v>
      </c>
      <c r="B102" s="40" t="s">
        <v>346</v>
      </c>
      <c r="C102" s="86"/>
      <c r="D102" s="38">
        <f>D100+D101</f>
        <v>15868.19</v>
      </c>
    </row>
    <row r="103" spans="1:4" x14ac:dyDescent="0.2">
      <c r="A103" s="4" t="s">
        <v>249</v>
      </c>
      <c r="B103" s="16" t="s">
        <v>341</v>
      </c>
      <c r="C103" s="90" t="s">
        <v>252</v>
      </c>
      <c r="D103" s="3">
        <f>ROUND((D95+D79+D49+D50)*(1+C93),2)</f>
        <v>13931.96</v>
      </c>
    </row>
    <row r="104" spans="1:4" x14ac:dyDescent="0.2">
      <c r="A104" s="4" t="s">
        <v>250</v>
      </c>
      <c r="B104" s="16" t="s">
        <v>247</v>
      </c>
      <c r="C104" s="87" t="s">
        <v>252</v>
      </c>
      <c r="D104" s="3">
        <f>ROUND((D48+D59)*(1+C93),2)</f>
        <v>1936.22</v>
      </c>
    </row>
    <row r="105" spans="1:4" x14ac:dyDescent="0.2">
      <c r="A105" s="4" t="s">
        <v>251</v>
      </c>
      <c r="B105" s="16" t="s">
        <v>342</v>
      </c>
      <c r="C105" s="87" t="s">
        <v>252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107"/>
  <sheetViews>
    <sheetView topLeftCell="A67" zoomScaleNormal="100" workbookViewId="0">
      <selection activeCell="D100" sqref="D100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4" x14ac:dyDescent="0.2">
      <c r="A1" s="53"/>
      <c r="B1" s="30" t="s">
        <v>148</v>
      </c>
      <c r="C1" s="30"/>
      <c r="D1" s="30"/>
    </row>
    <row r="2" spans="1:4" x14ac:dyDescent="0.2">
      <c r="A2" s="58" t="s">
        <v>3</v>
      </c>
      <c r="B2" s="33" t="s">
        <v>87</v>
      </c>
      <c r="C2" s="33"/>
      <c r="D2" s="34"/>
    </row>
    <row r="3" spans="1:4" x14ac:dyDescent="0.2">
      <c r="A3" s="1" t="s">
        <v>119</v>
      </c>
      <c r="B3" s="15" t="s">
        <v>88</v>
      </c>
      <c r="C3" s="132" t="str">
        <f>BDI!C3</f>
        <v>ORÇAMENTO REFERÊNCIAL</v>
      </c>
      <c r="D3" s="133"/>
    </row>
    <row r="4" spans="1:4" x14ac:dyDescent="0.2">
      <c r="A4" s="2" t="s">
        <v>120</v>
      </c>
      <c r="B4" s="15" t="s">
        <v>58</v>
      </c>
      <c r="C4" s="132">
        <f>BDI!C4</f>
        <v>0</v>
      </c>
      <c r="D4" s="133"/>
    </row>
    <row r="5" spans="1:4" x14ac:dyDescent="0.2">
      <c r="A5" s="2" t="s">
        <v>121</v>
      </c>
      <c r="B5" s="15" t="s">
        <v>89</v>
      </c>
      <c r="C5" s="132" t="str">
        <f>BDI!C5</f>
        <v>LUCRO REAL</v>
      </c>
      <c r="D5" s="133"/>
    </row>
    <row r="6" spans="1:4" x14ac:dyDescent="0.2">
      <c r="A6" s="59" t="s">
        <v>4</v>
      </c>
      <c r="B6" s="31" t="s">
        <v>11</v>
      </c>
      <c r="C6" s="31"/>
      <c r="D6" s="31"/>
    </row>
    <row r="7" spans="1:4" ht="12.75" customHeight="1" x14ac:dyDescent="0.2">
      <c r="A7" s="2" t="s">
        <v>122</v>
      </c>
      <c r="B7" s="9" t="s">
        <v>38</v>
      </c>
      <c r="C7" s="9"/>
      <c r="D7" s="51" t="s">
        <v>416</v>
      </c>
    </row>
    <row r="8" spans="1:4" ht="12.75" customHeight="1" x14ac:dyDescent="0.2">
      <c r="A8" s="2" t="s">
        <v>123</v>
      </c>
      <c r="B8" s="9" t="s">
        <v>41</v>
      </c>
      <c r="C8" s="52" t="s">
        <v>413</v>
      </c>
      <c r="D8" s="52">
        <v>2026</v>
      </c>
    </row>
    <row r="9" spans="1:4" ht="12.75" customHeight="1" x14ac:dyDescent="0.2">
      <c r="A9" s="2" t="s">
        <v>124</v>
      </c>
      <c r="B9" s="9" t="s">
        <v>61</v>
      </c>
      <c r="C9" s="2"/>
      <c r="D9" s="52" t="s">
        <v>411</v>
      </c>
    </row>
    <row r="10" spans="1:4" x14ac:dyDescent="0.2">
      <c r="A10" s="2" t="s">
        <v>125</v>
      </c>
      <c r="B10" s="15" t="s">
        <v>55</v>
      </c>
      <c r="C10" s="54"/>
      <c r="D10" s="55">
        <v>46023</v>
      </c>
    </row>
    <row r="11" spans="1:4" x14ac:dyDescent="0.2">
      <c r="A11" s="2" t="s">
        <v>126</v>
      </c>
      <c r="B11" s="15" t="s">
        <v>137</v>
      </c>
      <c r="C11" s="54"/>
      <c r="D11" s="55">
        <v>46387</v>
      </c>
    </row>
    <row r="12" spans="1:4" ht="12.75" customHeight="1" x14ac:dyDescent="0.2">
      <c r="A12" s="2" t="s">
        <v>127</v>
      </c>
      <c r="B12" s="9" t="s">
        <v>39</v>
      </c>
      <c r="C12" s="9"/>
      <c r="D12" s="2" t="s">
        <v>415</v>
      </c>
    </row>
    <row r="13" spans="1:4" ht="12.75" customHeight="1" x14ac:dyDescent="0.2">
      <c r="A13" s="2" t="s">
        <v>128</v>
      </c>
      <c r="B13" s="9" t="s">
        <v>138</v>
      </c>
      <c r="C13" s="9"/>
      <c r="D13" s="2">
        <v>12</v>
      </c>
    </row>
    <row r="14" spans="1:4" ht="12.75" customHeight="1" x14ac:dyDescent="0.2">
      <c r="A14" s="58" t="s">
        <v>5</v>
      </c>
      <c r="B14" s="32" t="s">
        <v>130</v>
      </c>
      <c r="C14" s="33"/>
      <c r="D14" s="34"/>
    </row>
    <row r="15" spans="1:4" x14ac:dyDescent="0.2">
      <c r="A15" s="1" t="s">
        <v>131</v>
      </c>
      <c r="B15" s="15" t="s">
        <v>12</v>
      </c>
      <c r="C15" s="27" t="s">
        <v>358</v>
      </c>
      <c r="D15" s="28"/>
    </row>
    <row r="16" spans="1:4" ht="12.75" customHeight="1" x14ac:dyDescent="0.2">
      <c r="A16" s="1" t="s">
        <v>132</v>
      </c>
      <c r="B16" s="15" t="s">
        <v>13</v>
      </c>
      <c r="C16" s="27" t="s">
        <v>375</v>
      </c>
      <c r="D16" s="28"/>
    </row>
    <row r="17" spans="1:5" x14ac:dyDescent="0.2">
      <c r="A17" s="1" t="s">
        <v>133</v>
      </c>
      <c r="B17" s="15" t="s">
        <v>291</v>
      </c>
      <c r="C17" s="29">
        <v>40</v>
      </c>
      <c r="D17" s="26" t="s">
        <v>63</v>
      </c>
    </row>
    <row r="18" spans="1:5" x14ac:dyDescent="0.2">
      <c r="A18" s="1" t="s">
        <v>292</v>
      </c>
      <c r="B18" s="15" t="s">
        <v>295</v>
      </c>
      <c r="C18" s="29" t="s">
        <v>294</v>
      </c>
      <c r="D18" s="26" t="s">
        <v>364</v>
      </c>
    </row>
    <row r="19" spans="1:5" x14ac:dyDescent="0.2">
      <c r="A19" s="1" t="s">
        <v>293</v>
      </c>
      <c r="B19" s="15" t="s">
        <v>296</v>
      </c>
      <c r="C19" s="29" t="s">
        <v>294</v>
      </c>
      <c r="D19" s="26" t="s">
        <v>364</v>
      </c>
    </row>
    <row r="20" spans="1:5" x14ac:dyDescent="0.2">
      <c r="A20" s="1" t="s">
        <v>134</v>
      </c>
      <c r="B20" s="15" t="s">
        <v>47</v>
      </c>
      <c r="C20" s="56" t="s">
        <v>81</v>
      </c>
      <c r="D20" s="45">
        <v>10584.41</v>
      </c>
    </row>
    <row r="21" spans="1:5" x14ac:dyDescent="0.2">
      <c r="A21" s="1" t="s">
        <v>135</v>
      </c>
      <c r="B21" s="17" t="s">
        <v>48</v>
      </c>
      <c r="C21" s="56" t="s">
        <v>81</v>
      </c>
      <c r="D21" s="117">
        <f>Resumo!G9</f>
        <v>10584.41</v>
      </c>
    </row>
    <row r="22" spans="1:5" x14ac:dyDescent="0.2">
      <c r="A22" s="1" t="s">
        <v>136</v>
      </c>
      <c r="B22" s="17" t="s">
        <v>316</v>
      </c>
      <c r="C22" s="56"/>
      <c r="D22" s="56" t="s">
        <v>361</v>
      </c>
    </row>
    <row r="23" spans="1:5" x14ac:dyDescent="0.2">
      <c r="A23" s="59" t="s">
        <v>64</v>
      </c>
      <c r="B23" s="31" t="s">
        <v>74</v>
      </c>
      <c r="C23" s="31"/>
      <c r="D23" s="31"/>
    </row>
    <row r="24" spans="1:5" x14ac:dyDescent="0.2">
      <c r="A24" s="35">
        <v>1</v>
      </c>
      <c r="B24" s="36" t="s">
        <v>1</v>
      </c>
      <c r="C24" s="35" t="s">
        <v>16</v>
      </c>
      <c r="D24" s="35" t="s">
        <v>2</v>
      </c>
    </row>
    <row r="25" spans="1:5" ht="12.75" customHeight="1" x14ac:dyDescent="0.2">
      <c r="A25" s="4" t="s">
        <v>18</v>
      </c>
      <c r="B25" s="12" t="s">
        <v>54</v>
      </c>
      <c r="C25" s="6">
        <v>1</v>
      </c>
      <c r="D25" s="3">
        <f>D21</f>
        <v>10584.41</v>
      </c>
      <c r="E25" s="8"/>
    </row>
    <row r="26" spans="1:5" ht="12.75" customHeight="1" x14ac:dyDescent="0.2">
      <c r="A26" s="35" t="s">
        <v>139</v>
      </c>
      <c r="B26" s="97" t="s">
        <v>65</v>
      </c>
      <c r="C26" s="37"/>
      <c r="D26" s="38">
        <f>SUM(D25:D25)</f>
        <v>10584.41</v>
      </c>
      <c r="E26" s="8"/>
    </row>
    <row r="27" spans="1:5" x14ac:dyDescent="0.2">
      <c r="A27" s="59" t="s">
        <v>66</v>
      </c>
      <c r="B27" s="31" t="s">
        <v>75</v>
      </c>
      <c r="C27" s="31"/>
      <c r="D27" s="31"/>
      <c r="E27" s="8"/>
    </row>
    <row r="28" spans="1:5" ht="12.75" customHeight="1" x14ac:dyDescent="0.2">
      <c r="A28" s="35" t="s">
        <v>21</v>
      </c>
      <c r="B28" s="40" t="s">
        <v>351</v>
      </c>
      <c r="C28" s="35" t="s">
        <v>16</v>
      </c>
      <c r="D28" s="35" t="s">
        <v>2</v>
      </c>
    </row>
    <row r="29" spans="1:5" ht="12.75" customHeight="1" x14ac:dyDescent="0.2">
      <c r="A29" s="4" t="s">
        <v>91</v>
      </c>
      <c r="B29" s="12" t="s">
        <v>14</v>
      </c>
      <c r="C29" s="6">
        <f>ROUND(1/12,4)</f>
        <v>8.3299999999999999E-2</v>
      </c>
      <c r="D29" s="3">
        <f>ROUNDUP($D$26/12,2)</f>
        <v>882.04</v>
      </c>
      <c r="E29" s="20"/>
    </row>
    <row r="30" spans="1:5" x14ac:dyDescent="0.2">
      <c r="A30" s="4" t="s">
        <v>92</v>
      </c>
      <c r="B30" s="12" t="s">
        <v>52</v>
      </c>
      <c r="C30" s="6">
        <f>ROUND(1/12/3,4)</f>
        <v>2.7799999999999998E-2</v>
      </c>
      <c r="D30" s="3">
        <f>ROUNDUP($D$26/3/12,2)</f>
        <v>294.02</v>
      </c>
      <c r="E30" s="20"/>
    </row>
    <row r="31" spans="1:5" x14ac:dyDescent="0.2">
      <c r="A31" s="4" t="s">
        <v>93</v>
      </c>
      <c r="B31" s="12" t="s">
        <v>207</v>
      </c>
      <c r="C31" s="6">
        <f>ROUND((C29+C30)*C49,4)</f>
        <v>4.0899999999999999E-2</v>
      </c>
      <c r="D31" s="3">
        <f>ROUNDUP($D$26*$C31,2)</f>
        <v>432.91</v>
      </c>
      <c r="E31" s="20"/>
    </row>
    <row r="32" spans="1:5" x14ac:dyDescent="0.2">
      <c r="A32" s="35" t="s">
        <v>19</v>
      </c>
      <c r="B32" s="41" t="s">
        <v>202</v>
      </c>
      <c r="C32" s="35" t="s">
        <v>16</v>
      </c>
      <c r="D32" s="35" t="s">
        <v>2</v>
      </c>
    </row>
    <row r="33" spans="1:4" x14ac:dyDescent="0.2">
      <c r="A33" s="4" t="s">
        <v>94</v>
      </c>
      <c r="B33" s="12" t="s">
        <v>78</v>
      </c>
      <c r="C33" s="6">
        <v>0.2</v>
      </c>
      <c r="D33" s="3">
        <f>ROUNDUP($D$26*$C33,2)</f>
        <v>2116.89</v>
      </c>
    </row>
    <row r="34" spans="1:4" x14ac:dyDescent="0.2">
      <c r="A34" s="4" t="s">
        <v>95</v>
      </c>
      <c r="B34" s="12" t="s">
        <v>7</v>
      </c>
      <c r="C34" s="6">
        <v>0.08</v>
      </c>
      <c r="D34" s="3">
        <f t="shared" ref="D34:D40" si="0">ROUNDUP($D$26*$C34,2)</f>
        <v>846.76</v>
      </c>
    </row>
    <row r="35" spans="1:4" x14ac:dyDescent="0.2">
      <c r="A35" s="4" t="s">
        <v>96</v>
      </c>
      <c r="B35" s="12" t="s">
        <v>82</v>
      </c>
      <c r="C35" s="130">
        <f>BDI!C8</f>
        <v>0.03</v>
      </c>
      <c r="D35" s="3">
        <f t="shared" si="0"/>
        <v>317.54000000000002</v>
      </c>
    </row>
    <row r="36" spans="1:4" x14ac:dyDescent="0.2">
      <c r="A36" s="4" t="s">
        <v>97</v>
      </c>
      <c r="B36" s="12" t="s">
        <v>42</v>
      </c>
      <c r="C36" s="130">
        <f>BDI!C9</f>
        <v>2.5000000000000001E-2</v>
      </c>
      <c r="D36" s="3">
        <f t="shared" si="0"/>
        <v>264.62</v>
      </c>
    </row>
    <row r="37" spans="1:4" x14ac:dyDescent="0.2">
      <c r="A37" s="4" t="s">
        <v>98</v>
      </c>
      <c r="B37" s="12" t="s">
        <v>43</v>
      </c>
      <c r="C37" s="130">
        <f>BDI!C10</f>
        <v>1.4999999999999999E-2</v>
      </c>
      <c r="D37" s="3">
        <f t="shared" si="0"/>
        <v>158.77000000000001</v>
      </c>
    </row>
    <row r="38" spans="1:4" x14ac:dyDescent="0.2">
      <c r="A38" s="4" t="s">
        <v>99</v>
      </c>
      <c r="B38" s="12" t="s">
        <v>44</v>
      </c>
      <c r="C38" s="130">
        <f>BDI!C11</f>
        <v>0.01</v>
      </c>
      <c r="D38" s="3">
        <f t="shared" si="0"/>
        <v>105.85</v>
      </c>
    </row>
    <row r="39" spans="1:4" x14ac:dyDescent="0.2">
      <c r="A39" s="4" t="s">
        <v>100</v>
      </c>
      <c r="B39" s="12" t="s">
        <v>45</v>
      </c>
      <c r="C39" s="130">
        <f>BDI!C12</f>
        <v>6.0000000000000001E-3</v>
      </c>
      <c r="D39" s="3">
        <f t="shared" si="0"/>
        <v>63.51</v>
      </c>
    </row>
    <row r="40" spans="1:4" x14ac:dyDescent="0.2">
      <c r="A40" s="4" t="s">
        <v>101</v>
      </c>
      <c r="B40" s="12" t="s">
        <v>46</v>
      </c>
      <c r="C40" s="130">
        <f>BDI!C13</f>
        <v>2E-3</v>
      </c>
      <c r="D40" s="3">
        <f t="shared" si="0"/>
        <v>21.17</v>
      </c>
    </row>
    <row r="41" spans="1:4" x14ac:dyDescent="0.2">
      <c r="A41" s="35" t="s">
        <v>25</v>
      </c>
      <c r="B41" s="36" t="s">
        <v>15</v>
      </c>
      <c r="C41" s="35" t="s">
        <v>49</v>
      </c>
      <c r="D41" s="35" t="s">
        <v>2</v>
      </c>
    </row>
    <row r="42" spans="1:4" x14ac:dyDescent="0.2">
      <c r="A42" s="4" t="s">
        <v>102</v>
      </c>
      <c r="B42" s="16" t="s">
        <v>417</v>
      </c>
      <c r="C42" s="4" t="s">
        <v>370</v>
      </c>
      <c r="D42" s="3">
        <f>ROUND(IF(D26=0,0,IF((22*4.5*2)-(D26*0.06)&gt;0,(22*4.5*2)-(D26*0.06),0)),2)</f>
        <v>0</v>
      </c>
    </row>
    <row r="43" spans="1:4" x14ac:dyDescent="0.2">
      <c r="A43" s="4" t="s">
        <v>105</v>
      </c>
      <c r="B43" s="16" t="s">
        <v>418</v>
      </c>
      <c r="C43" s="4" t="s">
        <v>50</v>
      </c>
      <c r="D43" s="45">
        <f>16*22</f>
        <v>352</v>
      </c>
    </row>
    <row r="44" spans="1:4" x14ac:dyDescent="0.2">
      <c r="A44" s="4" t="s">
        <v>103</v>
      </c>
      <c r="B44" s="16" t="s">
        <v>419</v>
      </c>
      <c r="C44" s="4" t="s">
        <v>50</v>
      </c>
      <c r="D44" s="45">
        <f>ROUND(IF(D26=0,0,IF((D26&lt;1868.28),151.7,0)),2)</f>
        <v>0</v>
      </c>
    </row>
    <row r="45" spans="1:4" x14ac:dyDescent="0.2">
      <c r="A45" s="4" t="s">
        <v>106</v>
      </c>
      <c r="B45" s="18" t="s">
        <v>420</v>
      </c>
      <c r="C45" s="19" t="s">
        <v>50</v>
      </c>
      <c r="D45" s="45">
        <v>83.93</v>
      </c>
    </row>
    <row r="46" spans="1:4" x14ac:dyDescent="0.2">
      <c r="A46" s="4" t="s">
        <v>107</v>
      </c>
      <c r="B46" s="18" t="s">
        <v>79</v>
      </c>
      <c r="C46" s="19" t="s">
        <v>50</v>
      </c>
      <c r="D46" s="45">
        <v>0</v>
      </c>
    </row>
    <row r="47" spans="1:4" x14ac:dyDescent="0.2">
      <c r="A47" s="4" t="s">
        <v>104</v>
      </c>
      <c r="B47" s="18" t="s">
        <v>79</v>
      </c>
      <c r="C47" s="19" t="s">
        <v>50</v>
      </c>
      <c r="D47" s="45">
        <v>0</v>
      </c>
    </row>
    <row r="48" spans="1:4" ht="12.75" customHeight="1" x14ac:dyDescent="0.2">
      <c r="A48" s="80" t="s">
        <v>116</v>
      </c>
      <c r="B48" s="93" t="s">
        <v>339</v>
      </c>
      <c r="C48" s="83">
        <f>SUM(C29:C31)</f>
        <v>0.152</v>
      </c>
      <c r="D48" s="82">
        <f>SUM(D29:D31)</f>
        <v>1608.97</v>
      </c>
    </row>
    <row r="49" spans="1:5" ht="12.75" customHeight="1" x14ac:dyDescent="0.2">
      <c r="A49" s="80" t="s">
        <v>117</v>
      </c>
      <c r="B49" s="93" t="s">
        <v>68</v>
      </c>
      <c r="C49" s="84">
        <f>SUM(C33:C40)</f>
        <v>0.36799999999999999</v>
      </c>
      <c r="D49" s="82">
        <f>SUM(D33:D40)</f>
        <v>3895.11</v>
      </c>
    </row>
    <row r="50" spans="1:5" ht="12.75" customHeight="1" x14ac:dyDescent="0.2">
      <c r="A50" s="80" t="s">
        <v>118</v>
      </c>
      <c r="B50" s="98" t="s">
        <v>69</v>
      </c>
      <c r="C50" s="85">
        <f>ROUND(D50/$D$26,4)</f>
        <v>4.1200000000000001E-2</v>
      </c>
      <c r="D50" s="82">
        <f>SUM(D42:D47)</f>
        <v>435.93</v>
      </c>
    </row>
    <row r="51" spans="1:5" ht="12.75" customHeight="1" x14ac:dyDescent="0.2">
      <c r="A51" s="35" t="s">
        <v>140</v>
      </c>
      <c r="B51" s="97" t="s">
        <v>67</v>
      </c>
      <c r="C51" s="50">
        <f>ROUND(D51/$D$26,4)</f>
        <v>0.56120000000000003</v>
      </c>
      <c r="D51" s="38">
        <f>SUM(D48:D50)</f>
        <v>5940.01</v>
      </c>
    </row>
    <row r="52" spans="1:5" x14ac:dyDescent="0.2">
      <c r="A52" s="59" t="s">
        <v>71</v>
      </c>
      <c r="B52" s="31" t="s">
        <v>320</v>
      </c>
      <c r="C52" s="31"/>
      <c r="D52" s="31"/>
    </row>
    <row r="53" spans="1:5" x14ac:dyDescent="0.2">
      <c r="A53" s="39">
        <v>3</v>
      </c>
      <c r="B53" s="40" t="s">
        <v>86</v>
      </c>
      <c r="C53" s="39" t="s">
        <v>16</v>
      </c>
      <c r="D53" s="43" t="s">
        <v>2</v>
      </c>
    </row>
    <row r="54" spans="1:5" x14ac:dyDescent="0.2">
      <c r="A54" s="4" t="s">
        <v>108</v>
      </c>
      <c r="B54" s="76" t="s">
        <v>84</v>
      </c>
      <c r="C54" s="77">
        <f>ROUND(1/12*5%,4)</f>
        <v>4.1999999999999997E-3</v>
      </c>
      <c r="D54" s="3">
        <f t="shared" ref="D54:D58" si="1">ROUNDUP($D$26*$C54,2)</f>
        <v>44.46</v>
      </c>
      <c r="E54" s="8"/>
    </row>
    <row r="55" spans="1:5" x14ac:dyDescent="0.2">
      <c r="A55" s="4" t="s">
        <v>109</v>
      </c>
      <c r="B55" s="76" t="s">
        <v>85</v>
      </c>
      <c r="C55" s="77">
        <f>ROUND(1/12*5%*8%,4)</f>
        <v>2.9999999999999997E-4</v>
      </c>
      <c r="D55" s="3">
        <f t="shared" si="1"/>
        <v>3.18</v>
      </c>
    </row>
    <row r="56" spans="1:5" x14ac:dyDescent="0.2">
      <c r="A56" s="4" t="s">
        <v>26</v>
      </c>
      <c r="B56" s="76" t="s">
        <v>83</v>
      </c>
      <c r="C56" s="77">
        <v>0</v>
      </c>
      <c r="D56" s="3">
        <f t="shared" si="1"/>
        <v>0</v>
      </c>
    </row>
    <row r="57" spans="1:5" x14ac:dyDescent="0.2">
      <c r="A57" s="4" t="s">
        <v>27</v>
      </c>
      <c r="B57" s="76" t="s">
        <v>172</v>
      </c>
      <c r="C57" s="77">
        <f>0.08*0.4*(1+2/12+(1/3*1/12))</f>
        <v>3.8199999999999998E-2</v>
      </c>
      <c r="D57" s="3">
        <f t="shared" si="1"/>
        <v>404.33</v>
      </c>
      <c r="E57" s="8"/>
    </row>
    <row r="58" spans="1:5" x14ac:dyDescent="0.2">
      <c r="A58" s="4" t="s">
        <v>28</v>
      </c>
      <c r="B58" s="76" t="s">
        <v>185</v>
      </c>
      <c r="C58" s="77">
        <f>ROUND((1/12+(1/3/12))*24%*22%*6/12,4)</f>
        <v>2.8999999999999998E-3</v>
      </c>
      <c r="D58" s="3">
        <f t="shared" si="1"/>
        <v>30.7</v>
      </c>
      <c r="E58" s="8"/>
    </row>
    <row r="59" spans="1:5" ht="12.75" customHeight="1" x14ac:dyDescent="0.2">
      <c r="A59" s="35" t="s">
        <v>141</v>
      </c>
      <c r="B59" s="97" t="s">
        <v>340</v>
      </c>
      <c r="C59" s="42">
        <f>SUM(C54:C58)</f>
        <v>4.5600000000000002E-2</v>
      </c>
      <c r="D59" s="38">
        <f>SUM(D54:D58)</f>
        <v>482.67</v>
      </c>
    </row>
    <row r="60" spans="1:5" x14ac:dyDescent="0.2">
      <c r="A60" s="59" t="s">
        <v>72</v>
      </c>
      <c r="B60" s="31" t="s">
        <v>321</v>
      </c>
      <c r="C60" s="31"/>
      <c r="D60" s="31"/>
    </row>
    <row r="61" spans="1:5" x14ac:dyDescent="0.2">
      <c r="A61" s="39" t="s">
        <v>29</v>
      </c>
      <c r="B61" s="40" t="s">
        <v>209</v>
      </c>
      <c r="C61" s="39" t="s">
        <v>16</v>
      </c>
      <c r="D61" s="43">
        <f>SUM(D62:D69)</f>
        <v>0</v>
      </c>
    </row>
    <row r="62" spans="1:5" x14ac:dyDescent="0.2">
      <c r="A62" s="4" t="s">
        <v>298</v>
      </c>
      <c r="B62" s="13" t="s">
        <v>318</v>
      </c>
      <c r="C62" s="77">
        <v>0</v>
      </c>
      <c r="D62" s="3">
        <f>ROUNDUP($D$26*$C62,2)</f>
        <v>0</v>
      </c>
      <c r="E62" s="78"/>
    </row>
    <row r="63" spans="1:5" x14ac:dyDescent="0.2">
      <c r="A63" s="4" t="s">
        <v>299</v>
      </c>
      <c r="B63" s="13" t="s">
        <v>53</v>
      </c>
      <c r="C63" s="77">
        <v>0</v>
      </c>
      <c r="D63" s="3">
        <f t="shared" ref="D63:D69" si="2">ROUNDUP($D$26*$C63,2)</f>
        <v>0</v>
      </c>
      <c r="E63" s="78"/>
    </row>
    <row r="64" spans="1:5" x14ac:dyDescent="0.2">
      <c r="A64" s="4" t="s">
        <v>300</v>
      </c>
      <c r="B64" s="13" t="s">
        <v>185</v>
      </c>
      <c r="C64" s="77">
        <v>0</v>
      </c>
      <c r="D64" s="3">
        <f t="shared" si="2"/>
        <v>0</v>
      </c>
      <c r="E64" s="78"/>
    </row>
    <row r="65" spans="1:5" x14ac:dyDescent="0.2">
      <c r="A65" s="4" t="s">
        <v>301</v>
      </c>
      <c r="B65" s="13" t="s">
        <v>191</v>
      </c>
      <c r="C65" s="77">
        <v>0</v>
      </c>
      <c r="D65" s="3">
        <f t="shared" si="2"/>
        <v>0</v>
      </c>
      <c r="E65" s="78"/>
    </row>
    <row r="66" spans="1:5" x14ac:dyDescent="0.2">
      <c r="A66" s="4" t="s">
        <v>302</v>
      </c>
      <c r="B66" s="13" t="s">
        <v>194</v>
      </c>
      <c r="C66" s="77">
        <v>0</v>
      </c>
      <c r="D66" s="3">
        <f t="shared" si="2"/>
        <v>0</v>
      </c>
      <c r="E66" s="78"/>
    </row>
    <row r="67" spans="1:5" x14ac:dyDescent="0.2">
      <c r="A67" s="4" t="s">
        <v>303</v>
      </c>
      <c r="B67" s="13" t="s">
        <v>199</v>
      </c>
      <c r="C67" s="77">
        <v>0</v>
      </c>
      <c r="D67" s="3">
        <f t="shared" si="2"/>
        <v>0</v>
      </c>
      <c r="E67" s="78"/>
    </row>
    <row r="68" spans="1:5" x14ac:dyDescent="0.2">
      <c r="A68" s="4" t="s">
        <v>304</v>
      </c>
      <c r="B68" s="76" t="s">
        <v>83</v>
      </c>
      <c r="C68" s="77">
        <v>0</v>
      </c>
      <c r="D68" s="3">
        <f t="shared" si="2"/>
        <v>0</v>
      </c>
      <c r="E68" s="78"/>
    </row>
    <row r="69" spans="1:5" x14ac:dyDescent="0.2">
      <c r="A69" s="4" t="s">
        <v>305</v>
      </c>
      <c r="B69" s="13" t="s">
        <v>6</v>
      </c>
      <c r="C69" s="77">
        <v>0</v>
      </c>
      <c r="D69" s="3">
        <f t="shared" si="2"/>
        <v>0</v>
      </c>
      <c r="E69" s="78"/>
    </row>
    <row r="70" spans="1:5" ht="12.75" customHeight="1" x14ac:dyDescent="0.2">
      <c r="A70" s="80" t="s">
        <v>204</v>
      </c>
      <c r="B70" s="99" t="s">
        <v>323</v>
      </c>
      <c r="C70" s="81">
        <f>ROUND(D70/$D$26,4)</f>
        <v>0</v>
      </c>
      <c r="D70" s="82">
        <f>D61</f>
        <v>0</v>
      </c>
    </row>
    <row r="71" spans="1:5" ht="12.75" customHeight="1" x14ac:dyDescent="0.2">
      <c r="A71" s="80" t="s">
        <v>205</v>
      </c>
      <c r="B71" s="99" t="s">
        <v>322</v>
      </c>
      <c r="C71" s="81">
        <f>ROUND((2/12+(1/3/12)),4)</f>
        <v>0.19439999999999999</v>
      </c>
      <c r="D71" s="82">
        <f>ROUNDUP(D70*C71,2)</f>
        <v>0</v>
      </c>
    </row>
    <row r="72" spans="1:5" ht="12.75" customHeight="1" x14ac:dyDescent="0.2">
      <c r="A72" s="80" t="s">
        <v>206</v>
      </c>
      <c r="B72" s="99" t="s">
        <v>324</v>
      </c>
      <c r="C72" s="81">
        <f>C49</f>
        <v>0.36799999999999999</v>
      </c>
      <c r="D72" s="82">
        <f>ROUNDUP((D70+D71)*C72,2)</f>
        <v>0</v>
      </c>
    </row>
    <row r="73" spans="1:5" ht="12.75" customHeight="1" x14ac:dyDescent="0.2">
      <c r="A73" s="35" t="s">
        <v>142</v>
      </c>
      <c r="B73" s="41" t="s">
        <v>347</v>
      </c>
      <c r="C73" s="50">
        <f>ROUND(D73/$D$26,4)</f>
        <v>0</v>
      </c>
      <c r="D73" s="38">
        <f>SUM(D70:D72)</f>
        <v>0</v>
      </c>
    </row>
    <row r="74" spans="1:5" ht="12.75" customHeight="1" x14ac:dyDescent="0.2">
      <c r="A74" s="60" t="s">
        <v>73</v>
      </c>
      <c r="B74" s="46" t="s">
        <v>76</v>
      </c>
      <c r="C74" s="46"/>
      <c r="D74" s="46"/>
    </row>
    <row r="75" spans="1:5" ht="12.75" customHeight="1" x14ac:dyDescent="0.2">
      <c r="A75" s="35" t="s">
        <v>31</v>
      </c>
      <c r="B75" s="36" t="s">
        <v>329</v>
      </c>
      <c r="C75" s="47" t="s">
        <v>49</v>
      </c>
      <c r="D75" s="35" t="s">
        <v>2</v>
      </c>
    </row>
    <row r="76" spans="1:5" x14ac:dyDescent="0.2">
      <c r="A76" s="2" t="s">
        <v>310</v>
      </c>
      <c r="B76" s="9" t="s">
        <v>362</v>
      </c>
      <c r="C76" s="2" t="s">
        <v>36</v>
      </c>
      <c r="D76" s="45">
        <v>0</v>
      </c>
    </row>
    <row r="77" spans="1:5" ht="12.75" customHeight="1" x14ac:dyDescent="0.2">
      <c r="A77" s="35" t="s">
        <v>32</v>
      </c>
      <c r="B77" s="36" t="s">
        <v>330</v>
      </c>
      <c r="C77" s="47" t="s">
        <v>325</v>
      </c>
      <c r="D77" s="35" t="s">
        <v>326</v>
      </c>
    </row>
    <row r="78" spans="1:5" x14ac:dyDescent="0.2">
      <c r="A78" s="4" t="s">
        <v>313</v>
      </c>
      <c r="B78" s="13" t="s">
        <v>367</v>
      </c>
      <c r="C78" s="94">
        <v>0</v>
      </c>
      <c r="D78" s="3">
        <v>0</v>
      </c>
      <c r="E78" s="78"/>
    </row>
    <row r="79" spans="1:5" ht="12.75" customHeight="1" x14ac:dyDescent="0.2">
      <c r="A79" s="80" t="s">
        <v>334</v>
      </c>
      <c r="B79" s="93" t="s">
        <v>336</v>
      </c>
      <c r="C79" s="83">
        <f t="shared" ref="C79:C80" si="3">ROUND(D79/$D$26,4)</f>
        <v>0</v>
      </c>
      <c r="D79" s="82">
        <f>SUM(D76:D76)</f>
        <v>0</v>
      </c>
    </row>
    <row r="80" spans="1:5" ht="12.75" customHeight="1" x14ac:dyDescent="0.2">
      <c r="A80" s="80" t="s">
        <v>335</v>
      </c>
      <c r="B80" s="93" t="s">
        <v>337</v>
      </c>
      <c r="C80" s="84">
        <f t="shared" si="3"/>
        <v>0</v>
      </c>
      <c r="D80" s="82">
        <f>SUM(D78:D78)</f>
        <v>0</v>
      </c>
    </row>
    <row r="81" spans="1:7" ht="12.75" customHeight="1" x14ac:dyDescent="0.2">
      <c r="A81" s="35" t="s">
        <v>143</v>
      </c>
      <c r="B81" s="97" t="s">
        <v>70</v>
      </c>
      <c r="C81" s="50">
        <f>ROUND(D81/$D$26,4)</f>
        <v>0</v>
      </c>
      <c r="D81" s="38">
        <f>SUM(D79,D80)</f>
        <v>0</v>
      </c>
    </row>
    <row r="82" spans="1:7" ht="12.75" customHeight="1" x14ac:dyDescent="0.2">
      <c r="A82" s="60" t="s">
        <v>77</v>
      </c>
      <c r="B82" s="46" t="s">
        <v>145</v>
      </c>
      <c r="C82" s="46"/>
      <c r="D82" s="46"/>
    </row>
    <row r="83" spans="1:7" x14ac:dyDescent="0.2">
      <c r="A83" s="35" t="s">
        <v>33</v>
      </c>
      <c r="B83" s="40" t="s">
        <v>17</v>
      </c>
      <c r="C83" s="47" t="s">
        <v>49</v>
      </c>
      <c r="D83" s="47">
        <f>SUM(D84:D86)</f>
        <v>4.8000000000000001E-2</v>
      </c>
    </row>
    <row r="84" spans="1:7" x14ac:dyDescent="0.2">
      <c r="A84" s="4" t="s">
        <v>110</v>
      </c>
      <c r="B84" s="14" t="s">
        <v>234</v>
      </c>
      <c r="C84" s="7" t="s">
        <v>36</v>
      </c>
      <c r="D84" s="129">
        <f>BDI!C16</f>
        <v>0.03</v>
      </c>
    </row>
    <row r="85" spans="1:7" x14ac:dyDescent="0.2">
      <c r="A85" s="4" t="s">
        <v>111</v>
      </c>
      <c r="B85" s="14" t="s">
        <v>235</v>
      </c>
      <c r="C85" s="5" t="s">
        <v>36</v>
      </c>
      <c r="D85" s="129">
        <f>BDI!C17</f>
        <v>8.0000000000000002E-3</v>
      </c>
    </row>
    <row r="86" spans="1:7" ht="12.75" customHeight="1" x14ac:dyDescent="0.2">
      <c r="A86" s="4" t="s">
        <v>112</v>
      </c>
      <c r="B86" s="14" t="s">
        <v>236</v>
      </c>
      <c r="C86" s="5" t="s">
        <v>36</v>
      </c>
      <c r="D86" s="129">
        <f>BDI!C18</f>
        <v>0.01</v>
      </c>
    </row>
    <row r="87" spans="1:7" x14ac:dyDescent="0.2">
      <c r="A87" s="35" t="s">
        <v>34</v>
      </c>
      <c r="B87" s="40" t="s">
        <v>237</v>
      </c>
      <c r="C87" s="48" t="s">
        <v>36</v>
      </c>
      <c r="D87" s="129">
        <f>BDI!C19</f>
        <v>6.1999999999999998E-3</v>
      </c>
    </row>
    <row r="88" spans="1:7" x14ac:dyDescent="0.2">
      <c r="A88" s="35" t="s">
        <v>34</v>
      </c>
      <c r="B88" s="40" t="s">
        <v>238</v>
      </c>
      <c r="C88" s="48" t="s">
        <v>222</v>
      </c>
      <c r="D88" s="129">
        <f>BDI!C20</f>
        <v>0.05</v>
      </c>
    </row>
    <row r="89" spans="1:7" ht="12.75" customHeight="1" x14ac:dyDescent="0.2">
      <c r="A89" s="35" t="s">
        <v>35</v>
      </c>
      <c r="B89" s="40" t="s">
        <v>239</v>
      </c>
      <c r="C89" s="48" t="s">
        <v>319</v>
      </c>
      <c r="D89" s="47">
        <f>SUM(D90:D92)</f>
        <v>8.6499999999999994E-2</v>
      </c>
    </row>
    <row r="90" spans="1:7" x14ac:dyDescent="0.2">
      <c r="A90" s="4" t="s">
        <v>113</v>
      </c>
      <c r="B90" s="14" t="s">
        <v>8</v>
      </c>
      <c r="C90" s="7" t="s">
        <v>225</v>
      </c>
      <c r="D90" s="129">
        <f>BDI!C22</f>
        <v>6.4999999999999997E-3</v>
      </c>
    </row>
    <row r="91" spans="1:7" x14ac:dyDescent="0.2">
      <c r="A91" s="4" t="s">
        <v>114</v>
      </c>
      <c r="B91" s="14" t="s">
        <v>9</v>
      </c>
      <c r="C91" s="7" t="s">
        <v>225</v>
      </c>
      <c r="D91" s="129">
        <f>BDI!C23</f>
        <v>0.03</v>
      </c>
    </row>
    <row r="92" spans="1:7" ht="12.75" customHeight="1" x14ac:dyDescent="0.2">
      <c r="A92" s="4" t="s">
        <v>115</v>
      </c>
      <c r="B92" s="14" t="s">
        <v>10</v>
      </c>
      <c r="C92" s="5" t="s">
        <v>226</v>
      </c>
      <c r="D92" s="129">
        <f>BDI!C24</f>
        <v>0.05</v>
      </c>
    </row>
    <row r="93" spans="1:7" ht="12.75" customHeight="1" x14ac:dyDescent="0.2">
      <c r="A93" s="35" t="s">
        <v>144</v>
      </c>
      <c r="B93" s="97" t="s">
        <v>352</v>
      </c>
      <c r="C93" s="42">
        <f>ROUND((((1+D83)*(1+D87)*(1+D88))/(1-D89))-1,4)</f>
        <v>0.21210000000000001</v>
      </c>
      <c r="D93" s="38">
        <f>ROUNDUP(D100*(C93),2)</f>
        <v>3607.21</v>
      </c>
    </row>
    <row r="94" spans="1:7" x14ac:dyDescent="0.2">
      <c r="A94" s="60" t="s">
        <v>147</v>
      </c>
      <c r="B94" s="46" t="s">
        <v>146</v>
      </c>
      <c r="C94" s="46"/>
      <c r="D94" s="46"/>
    </row>
    <row r="95" spans="1:7" x14ac:dyDescent="0.2">
      <c r="A95" s="4" t="s">
        <v>64</v>
      </c>
      <c r="B95" s="16" t="s">
        <v>74</v>
      </c>
      <c r="C95" s="21"/>
      <c r="D95" s="3">
        <f>D26</f>
        <v>10584.41</v>
      </c>
      <c r="G95" s="11"/>
    </row>
    <row r="96" spans="1:7" ht="12.75" customHeight="1" x14ac:dyDescent="0.2">
      <c r="A96" s="4" t="s">
        <v>66</v>
      </c>
      <c r="B96" s="16" t="s">
        <v>75</v>
      </c>
      <c r="C96" s="21"/>
      <c r="D96" s="3">
        <f>D51</f>
        <v>5940.01</v>
      </c>
    </row>
    <row r="97" spans="1:4" x14ac:dyDescent="0.2">
      <c r="A97" s="4" t="s">
        <v>71</v>
      </c>
      <c r="B97" s="16" t="s">
        <v>186</v>
      </c>
      <c r="C97" s="21"/>
      <c r="D97" s="3">
        <f>D59</f>
        <v>482.67</v>
      </c>
    </row>
    <row r="98" spans="1:4" x14ac:dyDescent="0.2">
      <c r="A98" s="4" t="s">
        <v>72</v>
      </c>
      <c r="B98" s="16" t="s">
        <v>290</v>
      </c>
      <c r="C98" s="21"/>
      <c r="D98" s="3">
        <f>D73</f>
        <v>0</v>
      </c>
    </row>
    <row r="99" spans="1:4" x14ac:dyDescent="0.2">
      <c r="A99" s="4" t="s">
        <v>73</v>
      </c>
      <c r="B99" s="16" t="s">
        <v>76</v>
      </c>
      <c r="C99" s="88"/>
      <c r="D99" s="3">
        <f>D81</f>
        <v>0</v>
      </c>
    </row>
    <row r="100" spans="1:4" ht="12.75" customHeight="1" x14ac:dyDescent="0.2">
      <c r="A100" s="39" t="s">
        <v>248</v>
      </c>
      <c r="B100" s="40" t="s">
        <v>345</v>
      </c>
      <c r="C100" s="86"/>
      <c r="D100" s="38">
        <f>SUM(D95:D99)</f>
        <v>17007.09</v>
      </c>
    </row>
    <row r="101" spans="1:4" x14ac:dyDescent="0.2">
      <c r="A101" s="4" t="s">
        <v>77</v>
      </c>
      <c r="B101" s="16" t="s">
        <v>145</v>
      </c>
      <c r="C101" s="89"/>
      <c r="D101" s="3">
        <f>D93</f>
        <v>3607.21</v>
      </c>
    </row>
    <row r="102" spans="1:4" x14ac:dyDescent="0.2">
      <c r="A102" s="39" t="s">
        <v>147</v>
      </c>
      <c r="B102" s="40" t="s">
        <v>346</v>
      </c>
      <c r="C102" s="86"/>
      <c r="D102" s="38">
        <f>D100+D101</f>
        <v>20614.3</v>
      </c>
    </row>
    <row r="103" spans="1:4" x14ac:dyDescent="0.2">
      <c r="A103" s="4" t="s">
        <v>249</v>
      </c>
      <c r="B103" s="16" t="s">
        <v>341</v>
      </c>
      <c r="C103" s="90" t="s">
        <v>252</v>
      </c>
      <c r="D103" s="3">
        <f>ROUND((D95+D79+D49+D50)*(1+C93),2)</f>
        <v>18079.02</v>
      </c>
    </row>
    <row r="104" spans="1:4" x14ac:dyDescent="0.2">
      <c r="A104" s="4" t="s">
        <v>250</v>
      </c>
      <c r="B104" s="16" t="s">
        <v>247</v>
      </c>
      <c r="C104" s="87" t="s">
        <v>252</v>
      </c>
      <c r="D104" s="3">
        <f>ROUND((D48+D59)*(1+C93),2)</f>
        <v>2535.2800000000002</v>
      </c>
    </row>
    <row r="105" spans="1:4" x14ac:dyDescent="0.2">
      <c r="A105" s="4" t="s">
        <v>251</v>
      </c>
      <c r="B105" s="16" t="s">
        <v>342</v>
      </c>
      <c r="C105" s="87" t="s">
        <v>252</v>
      </c>
      <c r="D105" s="3">
        <f>ROUND((D73+D80)*(1+C93),2)</f>
        <v>0</v>
      </c>
    </row>
    <row r="107" spans="1:4" x14ac:dyDescent="0.2">
      <c r="C107" s="10"/>
      <c r="D107" s="22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31"/>
  <sheetViews>
    <sheetView zoomScaleNormal="100" workbookViewId="0">
      <selection activeCell="C35" sqref="C35"/>
    </sheetView>
  </sheetViews>
  <sheetFormatPr defaultRowHeight="12.75" x14ac:dyDescent="0.2"/>
  <cols>
    <col min="1" max="1" width="6.83203125" style="57" customWidth="1"/>
    <col min="2" max="2" width="62.83203125" customWidth="1"/>
    <col min="3" max="4" width="20.83203125" customWidth="1"/>
    <col min="5" max="5" width="5.83203125" customWidth="1"/>
    <col min="7" max="7" width="12.83203125" bestFit="1" customWidth="1"/>
  </cols>
  <sheetData>
    <row r="1" spans="1:5" x14ac:dyDescent="0.2">
      <c r="A1" s="53"/>
      <c r="B1" s="30" t="s">
        <v>148</v>
      </c>
      <c r="C1" s="30"/>
      <c r="D1" s="30"/>
    </row>
    <row r="2" spans="1:5" x14ac:dyDescent="0.2">
      <c r="A2" s="58" t="s">
        <v>3</v>
      </c>
      <c r="B2" s="33" t="s">
        <v>87</v>
      </c>
      <c r="C2" s="33"/>
      <c r="D2" s="34"/>
    </row>
    <row r="3" spans="1:5" x14ac:dyDescent="0.2">
      <c r="A3" s="1" t="s">
        <v>119</v>
      </c>
      <c r="B3" s="15" t="s">
        <v>88</v>
      </c>
      <c r="C3" s="132" t="str">
        <f>BDI!C3</f>
        <v>ORÇAMENTO REFERÊNCIAL</v>
      </c>
      <c r="D3" s="133"/>
    </row>
    <row r="4" spans="1:5" x14ac:dyDescent="0.2">
      <c r="A4" s="2" t="s">
        <v>120</v>
      </c>
      <c r="B4" s="15" t="s">
        <v>58</v>
      </c>
      <c r="C4" s="132">
        <f>BDI!C4</f>
        <v>0</v>
      </c>
      <c r="D4" s="133"/>
    </row>
    <row r="5" spans="1:5" x14ac:dyDescent="0.2">
      <c r="A5" s="2" t="s">
        <v>121</v>
      </c>
      <c r="B5" s="15" t="s">
        <v>89</v>
      </c>
      <c r="C5" s="132" t="str">
        <f>BDI!C5</f>
        <v>LUCRO REAL</v>
      </c>
      <c r="D5" s="133"/>
    </row>
    <row r="6" spans="1:5" x14ac:dyDescent="0.2">
      <c r="A6" s="59" t="s">
        <v>64</v>
      </c>
      <c r="B6" s="31" t="s">
        <v>379</v>
      </c>
      <c r="C6" s="31"/>
      <c r="D6" s="31"/>
    </row>
    <row r="7" spans="1:5" x14ac:dyDescent="0.2">
      <c r="A7" s="35">
        <v>1</v>
      </c>
      <c r="B7" s="36" t="s">
        <v>378</v>
      </c>
      <c r="C7" s="47" t="s">
        <v>49</v>
      </c>
      <c r="D7" s="35" t="s">
        <v>2</v>
      </c>
    </row>
    <row r="8" spans="1:5" ht="12.75" customHeight="1" x14ac:dyDescent="0.2">
      <c r="A8" s="4" t="s">
        <v>18</v>
      </c>
      <c r="B8" s="12" t="s">
        <v>405</v>
      </c>
      <c r="C8" s="7" t="s">
        <v>377</v>
      </c>
      <c r="D8" s="45">
        <v>165.88</v>
      </c>
      <c r="E8" s="8"/>
    </row>
    <row r="9" spans="1:5" ht="12.75" customHeight="1" x14ac:dyDescent="0.2">
      <c r="A9" s="35" t="s">
        <v>139</v>
      </c>
      <c r="B9" s="97" t="s">
        <v>65</v>
      </c>
      <c r="C9" s="37"/>
      <c r="D9" s="38">
        <f>SUM(D8:D8)</f>
        <v>165.88</v>
      </c>
      <c r="E9" s="8"/>
    </row>
    <row r="10" spans="1:5" ht="12.75" customHeight="1" x14ac:dyDescent="0.2">
      <c r="A10" s="60" t="s">
        <v>77</v>
      </c>
      <c r="B10" s="46" t="s">
        <v>145</v>
      </c>
      <c r="C10" s="46"/>
      <c r="D10" s="46"/>
    </row>
    <row r="11" spans="1:5" x14ac:dyDescent="0.2">
      <c r="A11" s="35" t="s">
        <v>33</v>
      </c>
      <c r="B11" s="40" t="s">
        <v>17</v>
      </c>
      <c r="C11" s="47" t="s">
        <v>49</v>
      </c>
      <c r="D11" s="47">
        <f>SUM(D12:D14)</f>
        <v>4.8000000000000001E-2</v>
      </c>
    </row>
    <row r="12" spans="1:5" x14ac:dyDescent="0.2">
      <c r="A12" s="4" t="s">
        <v>110</v>
      </c>
      <c r="B12" s="14" t="s">
        <v>234</v>
      </c>
      <c r="C12" s="7" t="s">
        <v>36</v>
      </c>
      <c r="D12" s="129">
        <f>BDI!C16</f>
        <v>0.03</v>
      </c>
    </row>
    <row r="13" spans="1:5" x14ac:dyDescent="0.2">
      <c r="A13" s="4" t="s">
        <v>111</v>
      </c>
      <c r="B13" s="14" t="s">
        <v>235</v>
      </c>
      <c r="C13" s="5" t="s">
        <v>36</v>
      </c>
      <c r="D13" s="129">
        <f>BDI!C17</f>
        <v>8.0000000000000002E-3</v>
      </c>
    </row>
    <row r="14" spans="1:5" ht="12.75" customHeight="1" x14ac:dyDescent="0.2">
      <c r="A14" s="4" t="s">
        <v>112</v>
      </c>
      <c r="B14" s="14" t="s">
        <v>236</v>
      </c>
      <c r="C14" s="5" t="s">
        <v>36</v>
      </c>
      <c r="D14" s="129">
        <f>BDI!C18</f>
        <v>0.01</v>
      </c>
    </row>
    <row r="15" spans="1:5" x14ac:dyDescent="0.2">
      <c r="A15" s="35" t="s">
        <v>34</v>
      </c>
      <c r="B15" s="40" t="s">
        <v>237</v>
      </c>
      <c r="C15" s="48" t="s">
        <v>36</v>
      </c>
      <c r="D15" s="129">
        <f>BDI!C19</f>
        <v>6.1999999999999998E-3</v>
      </c>
    </row>
    <row r="16" spans="1:5" x14ac:dyDescent="0.2">
      <c r="A16" s="35" t="s">
        <v>34</v>
      </c>
      <c r="B16" s="40" t="s">
        <v>238</v>
      </c>
      <c r="C16" s="48" t="s">
        <v>222</v>
      </c>
      <c r="D16" s="47">
        <v>0</v>
      </c>
    </row>
    <row r="17" spans="1:7" ht="12.75" customHeight="1" x14ac:dyDescent="0.2">
      <c r="A17" s="35" t="s">
        <v>35</v>
      </c>
      <c r="B17" s="40" t="s">
        <v>239</v>
      </c>
      <c r="C17" s="48" t="s">
        <v>319</v>
      </c>
      <c r="D17" s="47">
        <f>SUM(D18:D20)</f>
        <v>0</v>
      </c>
    </row>
    <row r="18" spans="1:7" x14ac:dyDescent="0.2">
      <c r="A18" s="4" t="s">
        <v>113</v>
      </c>
      <c r="B18" s="14" t="s">
        <v>8</v>
      </c>
      <c r="C18" s="7" t="s">
        <v>225</v>
      </c>
      <c r="D18" s="5">
        <v>0</v>
      </c>
    </row>
    <row r="19" spans="1:7" x14ac:dyDescent="0.2">
      <c r="A19" s="4" t="s">
        <v>114</v>
      </c>
      <c r="B19" s="14" t="s">
        <v>9</v>
      </c>
      <c r="C19" s="7" t="s">
        <v>225</v>
      </c>
      <c r="D19" s="5">
        <v>0</v>
      </c>
    </row>
    <row r="20" spans="1:7" ht="12.75" customHeight="1" x14ac:dyDescent="0.2">
      <c r="A20" s="4" t="s">
        <v>115</v>
      </c>
      <c r="B20" s="14" t="s">
        <v>10</v>
      </c>
      <c r="C20" s="5" t="s">
        <v>226</v>
      </c>
      <c r="D20" s="5">
        <v>0</v>
      </c>
    </row>
    <row r="21" spans="1:7" ht="12.75" customHeight="1" x14ac:dyDescent="0.2">
      <c r="A21" s="35" t="s">
        <v>144</v>
      </c>
      <c r="B21" s="97" t="s">
        <v>352</v>
      </c>
      <c r="C21" s="42">
        <f>ROUND((((1+D11)*(1+D15)*(1+D16))/(1-D17))-1,4)</f>
        <v>5.45E-2</v>
      </c>
      <c r="D21" s="38">
        <f>ROUNDUP(D9*(C21),2)</f>
        <v>9.0500000000000007</v>
      </c>
    </row>
    <row r="22" spans="1:7" x14ac:dyDescent="0.2">
      <c r="A22" s="60" t="s">
        <v>147</v>
      </c>
      <c r="B22" s="46" t="s">
        <v>146</v>
      </c>
      <c r="C22" s="46"/>
      <c r="D22" s="46"/>
    </row>
    <row r="23" spans="1:7" x14ac:dyDescent="0.2">
      <c r="A23" s="4" t="s">
        <v>64</v>
      </c>
      <c r="B23" s="16" t="s">
        <v>74</v>
      </c>
      <c r="C23" s="21"/>
      <c r="D23" s="3">
        <f>D9</f>
        <v>165.88</v>
      </c>
      <c r="G23" s="11"/>
    </row>
    <row r="24" spans="1:7" x14ac:dyDescent="0.2">
      <c r="A24" s="4" t="s">
        <v>77</v>
      </c>
      <c r="B24" s="16" t="s">
        <v>145</v>
      </c>
      <c r="C24" s="89"/>
      <c r="D24" s="3">
        <f>D21</f>
        <v>9.0500000000000007</v>
      </c>
    </row>
    <row r="25" spans="1:7" x14ac:dyDescent="0.2">
      <c r="A25" s="39" t="s">
        <v>147</v>
      </c>
      <c r="B25" s="40" t="s">
        <v>346</v>
      </c>
      <c r="C25" s="86"/>
      <c r="D25" s="38">
        <f>SUM(D23:D24)</f>
        <v>174.93</v>
      </c>
    </row>
    <row r="26" spans="1:7" x14ac:dyDescent="0.2">
      <c r="A26" s="4" t="s">
        <v>249</v>
      </c>
      <c r="B26" s="16" t="s">
        <v>341</v>
      </c>
      <c r="C26" s="90" t="s">
        <v>252</v>
      </c>
      <c r="D26" s="3">
        <v>0</v>
      </c>
    </row>
    <row r="27" spans="1:7" x14ac:dyDescent="0.2">
      <c r="A27" s="4" t="s">
        <v>250</v>
      </c>
      <c r="B27" s="16" t="s">
        <v>247</v>
      </c>
      <c r="C27" s="87" t="s">
        <v>252</v>
      </c>
      <c r="D27" s="3">
        <v>0</v>
      </c>
    </row>
    <row r="28" spans="1:7" x14ac:dyDescent="0.2">
      <c r="A28" s="4" t="s">
        <v>251</v>
      </c>
      <c r="B28" s="16" t="s">
        <v>342</v>
      </c>
      <c r="C28" s="87" t="s">
        <v>252</v>
      </c>
      <c r="D28" s="3">
        <f>D25</f>
        <v>174.93</v>
      </c>
    </row>
    <row r="29" spans="1:7" x14ac:dyDescent="0.2">
      <c r="A29" s="60" t="s">
        <v>385</v>
      </c>
      <c r="B29" s="46" t="s">
        <v>386</v>
      </c>
      <c r="C29" s="46"/>
      <c r="D29" s="46"/>
    </row>
    <row r="30" spans="1:7" ht="25.5" x14ac:dyDescent="0.2">
      <c r="A30" s="122" t="s">
        <v>381</v>
      </c>
      <c r="B30" s="123" t="s">
        <v>382</v>
      </c>
      <c r="C30" s="124"/>
      <c r="D30" s="124"/>
    </row>
    <row r="31" spans="1:7" ht="63.75" x14ac:dyDescent="0.2">
      <c r="A31" s="122" t="s">
        <v>383</v>
      </c>
      <c r="B31" s="123" t="s">
        <v>387</v>
      </c>
      <c r="C31" s="125"/>
      <c r="D31" s="126"/>
    </row>
  </sheetData>
  <phoneticPr fontId="22" type="noConversion"/>
  <printOptions horizontalCentered="1"/>
  <pageMargins left="0.39370078740157483" right="0.39370078740157483" top="0.78740157480314965" bottom="0.78740157480314965" header="0.31496062992125984" footer="0.31496062992125984"/>
  <pageSetup paperSize="9" scale="9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118"/>
  <sheetViews>
    <sheetView view="pageBreakPreview" topLeftCell="A25" zoomScale="85" zoomScaleNormal="100" zoomScaleSheetLayoutView="85" workbookViewId="0">
      <selection activeCell="C53" sqref="C53"/>
    </sheetView>
  </sheetViews>
  <sheetFormatPr defaultRowHeight="12.75" x14ac:dyDescent="0.2"/>
  <cols>
    <col min="1" max="1" width="6.83203125" style="57" customWidth="1"/>
    <col min="2" max="2" width="39" style="57" bestFit="1" customWidth="1"/>
    <col min="3" max="3" width="236.5" style="20" customWidth="1"/>
    <col min="5" max="5" width="12.83203125" bestFit="1" customWidth="1"/>
  </cols>
  <sheetData>
    <row r="1" spans="1:3" x14ac:dyDescent="0.2">
      <c r="A1" s="53"/>
      <c r="B1" s="61"/>
      <c r="C1" s="61" t="s">
        <v>90</v>
      </c>
    </row>
    <row r="2" spans="1:3" x14ac:dyDescent="0.2">
      <c r="A2" s="58" t="s">
        <v>3</v>
      </c>
      <c r="B2" s="70" t="s">
        <v>288</v>
      </c>
      <c r="C2" s="64" t="s">
        <v>289</v>
      </c>
    </row>
    <row r="3" spans="1:3" x14ac:dyDescent="0.2">
      <c r="A3" s="1" t="s">
        <v>119</v>
      </c>
      <c r="B3" s="62" t="s">
        <v>284</v>
      </c>
      <c r="C3" s="63"/>
    </row>
    <row r="4" spans="1:3" x14ac:dyDescent="0.2">
      <c r="A4" s="2" t="s">
        <v>120</v>
      </c>
      <c r="B4" s="62" t="s">
        <v>284</v>
      </c>
      <c r="C4" s="63"/>
    </row>
    <row r="5" spans="1:3" x14ac:dyDescent="0.2">
      <c r="A5" s="2" t="s">
        <v>121</v>
      </c>
      <c r="B5" s="62" t="s">
        <v>285</v>
      </c>
      <c r="C5" s="63"/>
    </row>
    <row r="6" spans="1:3" x14ac:dyDescent="0.2">
      <c r="A6" s="59" t="s">
        <v>4</v>
      </c>
      <c r="B6" s="70" t="s">
        <v>288</v>
      </c>
      <c r="C6" s="64" t="s">
        <v>289</v>
      </c>
    </row>
    <row r="7" spans="1:3" ht="12.75" customHeight="1" x14ac:dyDescent="0.2">
      <c r="A7" s="2" t="s">
        <v>122</v>
      </c>
      <c r="B7" s="62" t="s">
        <v>285</v>
      </c>
      <c r="C7" s="63"/>
    </row>
    <row r="8" spans="1:3" ht="12.75" customHeight="1" x14ac:dyDescent="0.2">
      <c r="A8" s="2" t="s">
        <v>123</v>
      </c>
      <c r="B8" s="62" t="s">
        <v>286</v>
      </c>
      <c r="C8" s="63"/>
    </row>
    <row r="9" spans="1:3" ht="12.75" customHeight="1" x14ac:dyDescent="0.2">
      <c r="A9" s="2" t="s">
        <v>124</v>
      </c>
      <c r="B9" s="62" t="s">
        <v>285</v>
      </c>
      <c r="C9" s="63"/>
    </row>
    <row r="10" spans="1:3" x14ac:dyDescent="0.2">
      <c r="A10" s="2" t="s">
        <v>125</v>
      </c>
      <c r="B10" s="62" t="s">
        <v>285</v>
      </c>
      <c r="C10" s="63"/>
    </row>
    <row r="11" spans="1:3" x14ac:dyDescent="0.2">
      <c r="A11" s="2" t="s">
        <v>126</v>
      </c>
      <c r="B11" s="62" t="s">
        <v>285</v>
      </c>
      <c r="C11" s="63"/>
    </row>
    <row r="12" spans="1:3" ht="12.75" customHeight="1" x14ac:dyDescent="0.2">
      <c r="A12" s="2" t="s">
        <v>127</v>
      </c>
      <c r="B12" s="62" t="s">
        <v>283</v>
      </c>
      <c r="C12" s="63"/>
    </row>
    <row r="13" spans="1:3" ht="12.75" customHeight="1" x14ac:dyDescent="0.2">
      <c r="A13" s="2" t="s">
        <v>128</v>
      </c>
      <c r="B13" s="62" t="s">
        <v>283</v>
      </c>
      <c r="C13" s="63"/>
    </row>
    <row r="14" spans="1:3" ht="12.75" customHeight="1" x14ac:dyDescent="0.2">
      <c r="A14" s="2" t="s">
        <v>129</v>
      </c>
      <c r="B14" s="62" t="s">
        <v>283</v>
      </c>
      <c r="C14" s="63"/>
    </row>
    <row r="15" spans="1:3" ht="12.75" customHeight="1" x14ac:dyDescent="0.2">
      <c r="A15" s="58" t="s">
        <v>5</v>
      </c>
      <c r="B15" s="70" t="s">
        <v>288</v>
      </c>
      <c r="C15" s="64" t="s">
        <v>289</v>
      </c>
    </row>
    <row r="16" spans="1:3" ht="12.75" customHeight="1" x14ac:dyDescent="0.2">
      <c r="A16" s="1" t="s">
        <v>131</v>
      </c>
      <c r="B16" s="62" t="s">
        <v>283</v>
      </c>
      <c r="C16" s="63"/>
    </row>
    <row r="17" spans="1:3" x14ac:dyDescent="0.2">
      <c r="A17" s="1" t="s">
        <v>132</v>
      </c>
      <c r="B17" s="62" t="s">
        <v>283</v>
      </c>
      <c r="C17" s="91" t="s">
        <v>287</v>
      </c>
    </row>
    <row r="18" spans="1:3" ht="12.75" customHeight="1" x14ac:dyDescent="0.2">
      <c r="A18" s="1" t="s">
        <v>133</v>
      </c>
      <c r="B18" s="62" t="s">
        <v>283</v>
      </c>
      <c r="C18" s="63"/>
    </row>
    <row r="19" spans="1:3" x14ac:dyDescent="0.2">
      <c r="A19" s="1" t="s">
        <v>292</v>
      </c>
      <c r="B19" s="62" t="s">
        <v>283</v>
      </c>
      <c r="C19" s="63"/>
    </row>
    <row r="20" spans="1:3" x14ac:dyDescent="0.2">
      <c r="A20" s="1" t="s">
        <v>293</v>
      </c>
      <c r="B20" s="62" t="s">
        <v>283</v>
      </c>
      <c r="C20" s="63" t="s">
        <v>314</v>
      </c>
    </row>
    <row r="21" spans="1:3" x14ac:dyDescent="0.2">
      <c r="A21" s="1" t="s">
        <v>134</v>
      </c>
      <c r="B21" s="62" t="s">
        <v>283</v>
      </c>
      <c r="C21" s="63" t="s">
        <v>315</v>
      </c>
    </row>
    <row r="22" spans="1:3" x14ac:dyDescent="0.2">
      <c r="A22" s="1" t="s">
        <v>135</v>
      </c>
      <c r="B22" s="62" t="s">
        <v>285</v>
      </c>
      <c r="C22" s="63" t="s">
        <v>281</v>
      </c>
    </row>
    <row r="23" spans="1:3" x14ac:dyDescent="0.2">
      <c r="A23" s="1" t="s">
        <v>136</v>
      </c>
      <c r="B23" s="62" t="s">
        <v>285</v>
      </c>
      <c r="C23" s="63" t="s">
        <v>282</v>
      </c>
    </row>
    <row r="24" spans="1:3" x14ac:dyDescent="0.2">
      <c r="A24" s="1" t="s">
        <v>174</v>
      </c>
      <c r="B24" s="62" t="s">
        <v>283</v>
      </c>
      <c r="C24" s="63" t="s">
        <v>317</v>
      </c>
    </row>
    <row r="25" spans="1:3" x14ac:dyDescent="0.2">
      <c r="A25" s="59" t="s">
        <v>64</v>
      </c>
      <c r="B25" s="70" t="s">
        <v>288</v>
      </c>
      <c r="C25" s="64" t="s">
        <v>289</v>
      </c>
    </row>
    <row r="26" spans="1:3" x14ac:dyDescent="0.2">
      <c r="A26" s="35">
        <v>1</v>
      </c>
      <c r="B26" s="71" t="s">
        <v>169</v>
      </c>
      <c r="C26" s="65" t="s">
        <v>265</v>
      </c>
    </row>
    <row r="27" spans="1:3" ht="12.75" customHeight="1" x14ac:dyDescent="0.2">
      <c r="A27" s="4" t="s">
        <v>18</v>
      </c>
      <c r="B27" s="74" t="s">
        <v>270</v>
      </c>
      <c r="C27" s="66" t="s">
        <v>271</v>
      </c>
    </row>
    <row r="28" spans="1:3" ht="12.75" customHeight="1" x14ac:dyDescent="0.2">
      <c r="A28" s="4" t="s">
        <v>20</v>
      </c>
      <c r="B28" s="72" t="s">
        <v>272</v>
      </c>
      <c r="C28" s="66" t="s">
        <v>275</v>
      </c>
    </row>
    <row r="29" spans="1:3" x14ac:dyDescent="0.2">
      <c r="A29" s="4" t="s">
        <v>22</v>
      </c>
      <c r="B29" s="72" t="s">
        <v>273</v>
      </c>
      <c r="C29" s="66" t="s">
        <v>274</v>
      </c>
    </row>
    <row r="30" spans="1:3" x14ac:dyDescent="0.2">
      <c r="A30" s="4" t="s">
        <v>23</v>
      </c>
      <c r="B30" s="72" t="s">
        <v>276</v>
      </c>
      <c r="C30" s="66" t="s">
        <v>277</v>
      </c>
    </row>
    <row r="31" spans="1:3" x14ac:dyDescent="0.2">
      <c r="A31" s="4" t="s">
        <v>24</v>
      </c>
      <c r="B31" s="72" t="s">
        <v>80</v>
      </c>
      <c r="C31" s="66"/>
    </row>
    <row r="32" spans="1:3" ht="12.75" customHeight="1" x14ac:dyDescent="0.2">
      <c r="A32" s="35" t="s">
        <v>139</v>
      </c>
      <c r="B32" s="71" t="s">
        <v>59</v>
      </c>
      <c r="C32" s="65"/>
    </row>
    <row r="33" spans="1:3" x14ac:dyDescent="0.2">
      <c r="A33" s="59" t="s">
        <v>66</v>
      </c>
      <c r="B33" s="70" t="s">
        <v>288</v>
      </c>
      <c r="C33" s="64" t="s">
        <v>289</v>
      </c>
    </row>
    <row r="34" spans="1:3" ht="12.75" customHeight="1" x14ac:dyDescent="0.2">
      <c r="A34" s="35" t="s">
        <v>21</v>
      </c>
      <c r="B34" s="73" t="s">
        <v>169</v>
      </c>
      <c r="C34" s="67" t="s">
        <v>265</v>
      </c>
    </row>
    <row r="35" spans="1:3" ht="12.75" customHeight="1" x14ac:dyDescent="0.2">
      <c r="A35" s="4" t="s">
        <v>91</v>
      </c>
      <c r="B35" s="74" t="s">
        <v>151</v>
      </c>
      <c r="C35" s="68" t="s">
        <v>177</v>
      </c>
    </row>
    <row r="36" spans="1:3" x14ac:dyDescent="0.2">
      <c r="A36" s="4" t="s">
        <v>92</v>
      </c>
      <c r="B36" s="74" t="s">
        <v>152</v>
      </c>
      <c r="C36" s="68" t="s">
        <v>178</v>
      </c>
    </row>
    <row r="37" spans="1:3" x14ac:dyDescent="0.2">
      <c r="A37" s="4" t="s">
        <v>93</v>
      </c>
      <c r="B37" s="74" t="s">
        <v>176</v>
      </c>
      <c r="C37" s="68" t="s">
        <v>179</v>
      </c>
    </row>
    <row r="38" spans="1:3" x14ac:dyDescent="0.2">
      <c r="A38" s="35" t="s">
        <v>19</v>
      </c>
      <c r="B38" s="73" t="s">
        <v>266</v>
      </c>
      <c r="C38" s="67" t="s">
        <v>267</v>
      </c>
    </row>
    <row r="39" spans="1:3" x14ac:dyDescent="0.2">
      <c r="A39" s="4" t="s">
        <v>94</v>
      </c>
      <c r="B39" s="74" t="s">
        <v>153</v>
      </c>
      <c r="C39" s="68" t="s">
        <v>149</v>
      </c>
    </row>
    <row r="40" spans="1:3" x14ac:dyDescent="0.2">
      <c r="A40" s="4" t="s">
        <v>95</v>
      </c>
      <c r="B40" s="74" t="s">
        <v>154</v>
      </c>
      <c r="C40" s="68" t="s">
        <v>150</v>
      </c>
    </row>
    <row r="41" spans="1:3" x14ac:dyDescent="0.2">
      <c r="A41" s="4" t="s">
        <v>96</v>
      </c>
      <c r="B41" s="74" t="s">
        <v>155</v>
      </c>
      <c r="C41" s="68" t="s">
        <v>156</v>
      </c>
    </row>
    <row r="42" spans="1:3" x14ac:dyDescent="0.2">
      <c r="A42" s="4" t="s">
        <v>97</v>
      </c>
      <c r="B42" s="74" t="s">
        <v>157</v>
      </c>
      <c r="C42" s="68" t="s">
        <v>162</v>
      </c>
    </row>
    <row r="43" spans="1:3" x14ac:dyDescent="0.2">
      <c r="A43" s="4" t="s">
        <v>98</v>
      </c>
      <c r="B43" s="74" t="s">
        <v>158</v>
      </c>
      <c r="C43" s="68" t="s">
        <v>162</v>
      </c>
    </row>
    <row r="44" spans="1:3" x14ac:dyDescent="0.2">
      <c r="A44" s="4" t="s">
        <v>99</v>
      </c>
      <c r="B44" s="74" t="s">
        <v>159</v>
      </c>
      <c r="C44" s="68" t="s">
        <v>162</v>
      </c>
    </row>
    <row r="45" spans="1:3" x14ac:dyDescent="0.2">
      <c r="A45" s="4" t="s">
        <v>100</v>
      </c>
      <c r="B45" s="74" t="s">
        <v>160</v>
      </c>
      <c r="C45" s="68" t="s">
        <v>162</v>
      </c>
    </row>
    <row r="46" spans="1:3" x14ac:dyDescent="0.2">
      <c r="A46" s="4" t="s">
        <v>101</v>
      </c>
      <c r="B46" s="74" t="s">
        <v>161</v>
      </c>
      <c r="C46" s="68" t="s">
        <v>162</v>
      </c>
    </row>
    <row r="47" spans="1:3" x14ac:dyDescent="0.2">
      <c r="A47" s="35" t="s">
        <v>25</v>
      </c>
      <c r="B47" s="75" t="s">
        <v>242</v>
      </c>
      <c r="C47" s="67" t="s">
        <v>269</v>
      </c>
    </row>
    <row r="48" spans="1:3" x14ac:dyDescent="0.2">
      <c r="A48" s="4" t="s">
        <v>102</v>
      </c>
      <c r="B48" s="74" t="s">
        <v>163</v>
      </c>
      <c r="C48" s="68" t="s">
        <v>268</v>
      </c>
    </row>
    <row r="49" spans="1:3" x14ac:dyDescent="0.2">
      <c r="A49" s="4" t="s">
        <v>105</v>
      </c>
      <c r="B49" s="74" t="s">
        <v>165</v>
      </c>
      <c r="C49" s="68" t="s">
        <v>164</v>
      </c>
    </row>
    <row r="50" spans="1:3" x14ac:dyDescent="0.2">
      <c r="A50" s="4" t="s">
        <v>103</v>
      </c>
      <c r="B50" s="74" t="s">
        <v>165</v>
      </c>
      <c r="C50" s="68" t="s">
        <v>167</v>
      </c>
    </row>
    <row r="51" spans="1:3" x14ac:dyDescent="0.2">
      <c r="A51" s="4" t="s">
        <v>106</v>
      </c>
      <c r="B51" s="74" t="s">
        <v>165</v>
      </c>
      <c r="C51" s="68" t="s">
        <v>167</v>
      </c>
    </row>
    <row r="52" spans="1:3" x14ac:dyDescent="0.2">
      <c r="A52" s="4" t="s">
        <v>107</v>
      </c>
      <c r="B52" s="74" t="s">
        <v>166</v>
      </c>
      <c r="C52" s="68" t="s">
        <v>167</v>
      </c>
    </row>
    <row r="53" spans="1:3" x14ac:dyDescent="0.2">
      <c r="A53" s="4" t="s">
        <v>104</v>
      </c>
      <c r="B53" s="74" t="s">
        <v>166</v>
      </c>
      <c r="C53" s="68" t="s">
        <v>167</v>
      </c>
    </row>
    <row r="54" spans="1:3" ht="12.75" customHeight="1" x14ac:dyDescent="0.2">
      <c r="A54" s="80" t="s">
        <v>116</v>
      </c>
      <c r="B54" s="95" t="s">
        <v>246</v>
      </c>
      <c r="C54" s="96"/>
    </row>
    <row r="55" spans="1:3" ht="12.75" customHeight="1" x14ac:dyDescent="0.2">
      <c r="A55" s="80" t="s">
        <v>117</v>
      </c>
      <c r="B55" s="95" t="s">
        <v>246</v>
      </c>
      <c r="C55" s="96"/>
    </row>
    <row r="56" spans="1:3" ht="12.75" customHeight="1" x14ac:dyDescent="0.2">
      <c r="A56" s="80" t="s">
        <v>118</v>
      </c>
      <c r="B56" s="95" t="s">
        <v>246</v>
      </c>
      <c r="C56" s="96"/>
    </row>
    <row r="57" spans="1:3" ht="12.75" customHeight="1" x14ac:dyDescent="0.2">
      <c r="A57" s="35" t="s">
        <v>140</v>
      </c>
      <c r="B57" s="73" t="s">
        <v>246</v>
      </c>
      <c r="C57" s="67"/>
    </row>
    <row r="58" spans="1:3" x14ac:dyDescent="0.2">
      <c r="A58" s="59" t="s">
        <v>71</v>
      </c>
      <c r="B58" s="70" t="s">
        <v>288</v>
      </c>
      <c r="C58" s="64" t="s">
        <v>289</v>
      </c>
    </row>
    <row r="59" spans="1:3" x14ac:dyDescent="0.2">
      <c r="A59" s="39">
        <v>3</v>
      </c>
      <c r="B59" s="73" t="s">
        <v>169</v>
      </c>
      <c r="C59" s="67" t="s">
        <v>168</v>
      </c>
    </row>
    <row r="60" spans="1:3" x14ac:dyDescent="0.2">
      <c r="A60" s="4" t="s">
        <v>108</v>
      </c>
      <c r="B60" s="74" t="s">
        <v>170</v>
      </c>
      <c r="C60" s="68" t="s">
        <v>175</v>
      </c>
    </row>
    <row r="61" spans="1:3" x14ac:dyDescent="0.2">
      <c r="A61" s="4" t="s">
        <v>109</v>
      </c>
      <c r="B61" s="74" t="s">
        <v>349</v>
      </c>
      <c r="C61" s="68" t="s">
        <v>348</v>
      </c>
    </row>
    <row r="62" spans="1:3" x14ac:dyDescent="0.2">
      <c r="A62" s="4" t="s">
        <v>26</v>
      </c>
      <c r="B62" s="74" t="s">
        <v>220</v>
      </c>
      <c r="C62" s="68" t="s">
        <v>350</v>
      </c>
    </row>
    <row r="63" spans="1:3" x14ac:dyDescent="0.2">
      <c r="A63" s="4" t="s">
        <v>27</v>
      </c>
      <c r="B63" s="74" t="s">
        <v>171</v>
      </c>
      <c r="C63" s="68" t="s">
        <v>173</v>
      </c>
    </row>
    <row r="64" spans="1:3" x14ac:dyDescent="0.2">
      <c r="A64" s="4" t="s">
        <v>28</v>
      </c>
      <c r="B64" s="74" t="s">
        <v>188</v>
      </c>
      <c r="C64" s="68" t="s">
        <v>189</v>
      </c>
    </row>
    <row r="65" spans="1:3" ht="12.75" customHeight="1" x14ac:dyDescent="0.2">
      <c r="A65" s="35" t="s">
        <v>141</v>
      </c>
      <c r="B65" s="73" t="s">
        <v>219</v>
      </c>
      <c r="C65" s="67" t="s">
        <v>218</v>
      </c>
    </row>
    <row r="66" spans="1:3" x14ac:dyDescent="0.2">
      <c r="A66" s="59" t="s">
        <v>72</v>
      </c>
      <c r="B66" s="70" t="s">
        <v>288</v>
      </c>
      <c r="C66" s="64" t="s">
        <v>289</v>
      </c>
    </row>
    <row r="67" spans="1:3" x14ac:dyDescent="0.2">
      <c r="A67" s="39" t="s">
        <v>29</v>
      </c>
      <c r="B67" s="73" t="s">
        <v>169</v>
      </c>
      <c r="C67" s="67" t="s">
        <v>181</v>
      </c>
    </row>
    <row r="68" spans="1:3" x14ac:dyDescent="0.2">
      <c r="A68" s="4" t="s">
        <v>298</v>
      </c>
      <c r="B68" s="74" t="s">
        <v>182</v>
      </c>
      <c r="C68" s="68" t="s">
        <v>180</v>
      </c>
    </row>
    <row r="69" spans="1:3" x14ac:dyDescent="0.2">
      <c r="A69" s="4" t="s">
        <v>299</v>
      </c>
      <c r="B69" s="74" t="s">
        <v>183</v>
      </c>
      <c r="C69" s="68" t="s">
        <v>184</v>
      </c>
    </row>
    <row r="70" spans="1:3" x14ac:dyDescent="0.2">
      <c r="A70" s="4" t="s">
        <v>300</v>
      </c>
      <c r="B70" s="74" t="s">
        <v>192</v>
      </c>
      <c r="C70" s="68" t="s">
        <v>187</v>
      </c>
    </row>
    <row r="71" spans="1:3" x14ac:dyDescent="0.2">
      <c r="A71" s="4" t="s">
        <v>301</v>
      </c>
      <c r="B71" s="74" t="s">
        <v>190</v>
      </c>
      <c r="C71" s="68" t="s">
        <v>193</v>
      </c>
    </row>
    <row r="72" spans="1:3" x14ac:dyDescent="0.2">
      <c r="A72" s="4" t="s">
        <v>302</v>
      </c>
      <c r="B72" s="74" t="s">
        <v>195</v>
      </c>
      <c r="C72" s="68" t="s">
        <v>196</v>
      </c>
    </row>
    <row r="73" spans="1:3" x14ac:dyDescent="0.2">
      <c r="A73" s="4" t="s">
        <v>303</v>
      </c>
      <c r="B73" s="74" t="s">
        <v>197</v>
      </c>
      <c r="C73" s="68" t="s">
        <v>198</v>
      </c>
    </row>
    <row r="74" spans="1:3" x14ac:dyDescent="0.2">
      <c r="A74" s="4" t="s">
        <v>304</v>
      </c>
      <c r="B74" s="74" t="s">
        <v>200</v>
      </c>
      <c r="C74" s="68" t="s">
        <v>201</v>
      </c>
    </row>
    <row r="75" spans="1:3" x14ac:dyDescent="0.2">
      <c r="A75" s="4" t="s">
        <v>305</v>
      </c>
      <c r="B75" s="74" t="s">
        <v>80</v>
      </c>
      <c r="C75" s="68" t="s">
        <v>210</v>
      </c>
    </row>
    <row r="76" spans="1:3" x14ac:dyDescent="0.2">
      <c r="A76" s="39" t="s">
        <v>30</v>
      </c>
      <c r="B76" s="73" t="s">
        <v>308</v>
      </c>
      <c r="C76" s="67" t="s">
        <v>309</v>
      </c>
    </row>
    <row r="77" spans="1:3" x14ac:dyDescent="0.2">
      <c r="A77" s="4" t="s">
        <v>306</v>
      </c>
      <c r="B77" s="72" t="s">
        <v>278</v>
      </c>
      <c r="C77" s="66" t="s">
        <v>280</v>
      </c>
    </row>
    <row r="78" spans="1:3" x14ac:dyDescent="0.2">
      <c r="A78" s="4" t="s">
        <v>307</v>
      </c>
      <c r="B78" s="72" t="s">
        <v>279</v>
      </c>
      <c r="C78" s="66" t="s">
        <v>280</v>
      </c>
    </row>
    <row r="79" spans="1:3" ht="12.75" customHeight="1" x14ac:dyDescent="0.2">
      <c r="A79" s="80" t="s">
        <v>204</v>
      </c>
      <c r="B79" s="73" t="s">
        <v>212</v>
      </c>
      <c r="C79" s="67" t="s">
        <v>214</v>
      </c>
    </row>
    <row r="80" spans="1:3" ht="12.75" customHeight="1" x14ac:dyDescent="0.2">
      <c r="A80" s="80" t="s">
        <v>205</v>
      </c>
      <c r="B80" s="73" t="s">
        <v>213</v>
      </c>
      <c r="C80" s="67" t="s">
        <v>203</v>
      </c>
    </row>
    <row r="81" spans="1:3" ht="12.75" customHeight="1" x14ac:dyDescent="0.2">
      <c r="A81" s="80" t="s">
        <v>206</v>
      </c>
      <c r="B81" s="73" t="s">
        <v>215</v>
      </c>
      <c r="C81" s="67" t="s">
        <v>208</v>
      </c>
    </row>
    <row r="82" spans="1:3" ht="12.75" customHeight="1" x14ac:dyDescent="0.2">
      <c r="A82" s="35" t="s">
        <v>142</v>
      </c>
      <c r="B82" s="79" t="s">
        <v>216</v>
      </c>
      <c r="C82" s="67" t="s">
        <v>217</v>
      </c>
    </row>
    <row r="83" spans="1:3" ht="12.75" customHeight="1" x14ac:dyDescent="0.2">
      <c r="A83" s="60" t="s">
        <v>73</v>
      </c>
      <c r="B83" s="70" t="s">
        <v>288</v>
      </c>
      <c r="C83" s="64" t="s">
        <v>289</v>
      </c>
    </row>
    <row r="84" spans="1:3" ht="12.75" customHeight="1" x14ac:dyDescent="0.2">
      <c r="A84" s="35" t="s">
        <v>31</v>
      </c>
      <c r="B84" s="73" t="s">
        <v>242</v>
      </c>
      <c r="C84" s="67" t="s">
        <v>244</v>
      </c>
    </row>
    <row r="85" spans="1:3" x14ac:dyDescent="0.2">
      <c r="A85" s="2" t="s">
        <v>310</v>
      </c>
      <c r="B85" s="1" t="s">
        <v>211</v>
      </c>
      <c r="C85" s="69" t="s">
        <v>221</v>
      </c>
    </row>
    <row r="86" spans="1:3" x14ac:dyDescent="0.2">
      <c r="A86" s="2" t="s">
        <v>311</v>
      </c>
      <c r="B86" s="1" t="s">
        <v>211</v>
      </c>
      <c r="C86" s="69" t="s">
        <v>221</v>
      </c>
    </row>
    <row r="87" spans="1:3" x14ac:dyDescent="0.2">
      <c r="A87" s="2" t="s">
        <v>312</v>
      </c>
      <c r="B87" s="1" t="s">
        <v>211</v>
      </c>
      <c r="C87" s="69" t="s">
        <v>221</v>
      </c>
    </row>
    <row r="88" spans="1:3" ht="12.75" customHeight="1" x14ac:dyDescent="0.2">
      <c r="A88" s="35" t="s">
        <v>32</v>
      </c>
      <c r="B88" s="73" t="s">
        <v>242</v>
      </c>
      <c r="C88" s="67" t="s">
        <v>244</v>
      </c>
    </row>
    <row r="89" spans="1:3" x14ac:dyDescent="0.2">
      <c r="A89" s="4" t="s">
        <v>313</v>
      </c>
      <c r="B89" s="74" t="s">
        <v>331</v>
      </c>
      <c r="C89" s="68" t="s">
        <v>332</v>
      </c>
    </row>
    <row r="90" spans="1:3" x14ac:dyDescent="0.2">
      <c r="A90" s="4" t="s">
        <v>327</v>
      </c>
      <c r="B90" s="74" t="s">
        <v>331</v>
      </c>
      <c r="C90" s="68" t="s">
        <v>333</v>
      </c>
    </row>
    <row r="91" spans="1:3" x14ac:dyDescent="0.2">
      <c r="A91" s="4" t="s">
        <v>328</v>
      </c>
      <c r="B91" s="74" t="s">
        <v>331</v>
      </c>
      <c r="C91" s="68" t="s">
        <v>333</v>
      </c>
    </row>
    <row r="92" spans="1:3" ht="12.75" customHeight="1" x14ac:dyDescent="0.2">
      <c r="A92" s="80" t="s">
        <v>334</v>
      </c>
      <c r="B92" s="95" t="s">
        <v>59</v>
      </c>
      <c r="C92" s="96"/>
    </row>
    <row r="93" spans="1:3" ht="12.75" customHeight="1" x14ac:dyDescent="0.2">
      <c r="A93" s="80" t="s">
        <v>335</v>
      </c>
      <c r="B93" s="95" t="s">
        <v>59</v>
      </c>
      <c r="C93" s="96"/>
    </row>
    <row r="94" spans="1:3" ht="12.75" customHeight="1" x14ac:dyDescent="0.2">
      <c r="A94" s="35" t="s">
        <v>143</v>
      </c>
      <c r="B94" s="73" t="s">
        <v>59</v>
      </c>
      <c r="C94" s="67"/>
    </row>
    <row r="95" spans="1:3" ht="12.75" customHeight="1" x14ac:dyDescent="0.2">
      <c r="A95" s="60" t="s">
        <v>77</v>
      </c>
      <c r="B95" s="70" t="s">
        <v>288</v>
      </c>
      <c r="C95" s="64" t="s">
        <v>289</v>
      </c>
    </row>
    <row r="96" spans="1:3" x14ac:dyDescent="0.2">
      <c r="A96" s="35" t="s">
        <v>33</v>
      </c>
      <c r="B96" s="73" t="s">
        <v>243</v>
      </c>
      <c r="C96" s="67" t="s">
        <v>245</v>
      </c>
    </row>
    <row r="97" spans="1:7" x14ac:dyDescent="0.2">
      <c r="A97" s="4" t="s">
        <v>110</v>
      </c>
      <c r="B97" s="74" t="s">
        <v>223</v>
      </c>
      <c r="C97" s="68" t="s">
        <v>228</v>
      </c>
    </row>
    <row r="98" spans="1:7" x14ac:dyDescent="0.2">
      <c r="A98" s="4" t="s">
        <v>111</v>
      </c>
      <c r="B98" s="74" t="s">
        <v>223</v>
      </c>
      <c r="C98" s="68" t="s">
        <v>228</v>
      </c>
    </row>
    <row r="99" spans="1:7" ht="12.75" customHeight="1" x14ac:dyDescent="0.2">
      <c r="A99" s="4" t="s">
        <v>112</v>
      </c>
      <c r="B99" s="74" t="s">
        <v>223</v>
      </c>
      <c r="C99" s="68" t="s">
        <v>228</v>
      </c>
    </row>
    <row r="100" spans="1:7" x14ac:dyDescent="0.2">
      <c r="A100" s="35" t="s">
        <v>34</v>
      </c>
      <c r="B100" s="73" t="s">
        <v>223</v>
      </c>
      <c r="C100" s="67" t="s">
        <v>228</v>
      </c>
    </row>
    <row r="101" spans="1:7" x14ac:dyDescent="0.2">
      <c r="A101" s="35" t="s">
        <v>34</v>
      </c>
      <c r="B101" s="73" t="s">
        <v>223</v>
      </c>
      <c r="C101" s="67" t="s">
        <v>229</v>
      </c>
    </row>
    <row r="102" spans="1:7" ht="12.75" customHeight="1" x14ac:dyDescent="0.2">
      <c r="A102" s="35" t="s">
        <v>35</v>
      </c>
      <c r="B102" s="73" t="s">
        <v>246</v>
      </c>
      <c r="C102" s="67" t="s">
        <v>224</v>
      </c>
    </row>
    <row r="103" spans="1:7" x14ac:dyDescent="0.2">
      <c r="A103" s="4" t="s">
        <v>113</v>
      </c>
      <c r="B103" s="74" t="s">
        <v>231</v>
      </c>
      <c r="C103" s="68" t="s">
        <v>230</v>
      </c>
    </row>
    <row r="104" spans="1:7" x14ac:dyDescent="0.2">
      <c r="A104" s="4" t="s">
        <v>114</v>
      </c>
      <c r="B104" s="74" t="s">
        <v>232</v>
      </c>
      <c r="C104" s="68" t="s">
        <v>230</v>
      </c>
    </row>
    <row r="105" spans="1:7" ht="12.75" customHeight="1" x14ac:dyDescent="0.2">
      <c r="A105" s="4" t="s">
        <v>115</v>
      </c>
      <c r="B105" s="74" t="s">
        <v>233</v>
      </c>
      <c r="C105" s="68" t="s">
        <v>227</v>
      </c>
    </row>
    <row r="106" spans="1:7" ht="12.75" customHeight="1" x14ac:dyDescent="0.2">
      <c r="A106" s="35" t="s">
        <v>144</v>
      </c>
      <c r="B106" s="73" t="s">
        <v>240</v>
      </c>
      <c r="C106" s="67" t="s">
        <v>241</v>
      </c>
    </row>
    <row r="107" spans="1:7" x14ac:dyDescent="0.2">
      <c r="A107" s="60" t="s">
        <v>147</v>
      </c>
      <c r="B107" s="70" t="s">
        <v>288</v>
      </c>
      <c r="C107" s="64" t="s">
        <v>289</v>
      </c>
    </row>
    <row r="108" spans="1:7" x14ac:dyDescent="0.2">
      <c r="A108" s="4" t="s">
        <v>64</v>
      </c>
      <c r="B108" s="74" t="s">
        <v>259</v>
      </c>
      <c r="C108" s="68"/>
      <c r="E108" s="11"/>
      <c r="G108" s="10"/>
    </row>
    <row r="109" spans="1:7" ht="12.75" customHeight="1" x14ac:dyDescent="0.2">
      <c r="A109" s="4" t="s">
        <v>66</v>
      </c>
      <c r="B109" s="74" t="s">
        <v>260</v>
      </c>
      <c r="C109" s="68"/>
    </row>
    <row r="110" spans="1:7" x14ac:dyDescent="0.2">
      <c r="A110" s="4" t="s">
        <v>71</v>
      </c>
      <c r="B110" s="74" t="s">
        <v>261</v>
      </c>
      <c r="C110" s="68"/>
    </row>
    <row r="111" spans="1:7" x14ac:dyDescent="0.2">
      <c r="A111" s="4" t="s">
        <v>72</v>
      </c>
      <c r="B111" s="74" t="s">
        <v>262</v>
      </c>
      <c r="C111" s="68"/>
    </row>
    <row r="112" spans="1:7" x14ac:dyDescent="0.2">
      <c r="A112" s="4" t="s">
        <v>73</v>
      </c>
      <c r="B112" s="74" t="s">
        <v>263</v>
      </c>
      <c r="C112" s="68"/>
    </row>
    <row r="113" spans="1:3" ht="12.75" customHeight="1" x14ac:dyDescent="0.2">
      <c r="A113" s="39" t="s">
        <v>248</v>
      </c>
      <c r="B113" s="73" t="s">
        <v>258</v>
      </c>
      <c r="C113" s="40" t="s">
        <v>254</v>
      </c>
    </row>
    <row r="114" spans="1:3" x14ac:dyDescent="0.2">
      <c r="A114" s="4" t="s">
        <v>77</v>
      </c>
      <c r="B114" s="74" t="s">
        <v>264</v>
      </c>
      <c r="C114" s="68"/>
    </row>
    <row r="115" spans="1:3" x14ac:dyDescent="0.2">
      <c r="A115" s="39" t="s">
        <v>147</v>
      </c>
      <c r="B115" s="73" t="s">
        <v>257</v>
      </c>
      <c r="C115" s="67" t="s">
        <v>253</v>
      </c>
    </row>
    <row r="116" spans="1:3" x14ac:dyDescent="0.2">
      <c r="A116" s="4" t="s">
        <v>249</v>
      </c>
      <c r="B116" s="74" t="s">
        <v>338</v>
      </c>
      <c r="C116" s="68" t="s">
        <v>255</v>
      </c>
    </row>
    <row r="117" spans="1:3" x14ac:dyDescent="0.2">
      <c r="A117" s="4" t="s">
        <v>250</v>
      </c>
      <c r="B117" s="74" t="s">
        <v>344</v>
      </c>
      <c r="C117" s="68" t="s">
        <v>256</v>
      </c>
    </row>
    <row r="118" spans="1:3" x14ac:dyDescent="0.2">
      <c r="A118" s="4" t="s">
        <v>251</v>
      </c>
      <c r="B118" s="74" t="s">
        <v>343</v>
      </c>
      <c r="C118" s="68" t="s">
        <v>353</v>
      </c>
    </row>
  </sheetData>
  <sheetProtection formatCells="0" formatColumns="0" formatRows="0" insertColumns="0" insertRows="0" insertHyperlinks="0" deleteColumns="0" deleteRows="0" pivotTables="0"/>
  <hyperlinks>
    <hyperlink ref="C17" r:id="rId1" xr:uid="{00000000-0004-0000-0A00-000000000000}"/>
  </hyperlinks>
  <printOptions horizontalCentered="1"/>
  <pageMargins left="0.39370078740157483" right="0.39370078740157483" top="0.78740157480314965" bottom="0.78740157480314965" header="0.31496062992125984" footer="0.31496062992125984"/>
  <pageSetup paperSize="9" scale="37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</vt:i4>
      </vt:variant>
    </vt:vector>
  </HeadingPairs>
  <TitlesOfParts>
    <vt:vector size="12" baseType="lpstr">
      <vt:lpstr>Resumo</vt:lpstr>
      <vt:lpstr>BDI</vt:lpstr>
      <vt:lpstr>1.AgenteJr</vt:lpstr>
      <vt:lpstr>2.AgenteSn</vt:lpstr>
      <vt:lpstr>3.Mot</vt:lpstr>
      <vt:lpstr>4.OpeMaq</vt:lpstr>
      <vt:lpstr>5.AssistComun</vt:lpstr>
      <vt:lpstr>6.AnaAdmPl</vt:lpstr>
      <vt:lpstr>7.AnaAdmSn</vt:lpstr>
      <vt:lpstr>8.Diaria</vt:lpstr>
      <vt:lpstr>LEIAME</vt:lpstr>
      <vt:lpstr>LEIAME!Area_de_impressao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Francielle da Silva Melo</dc:creator>
  <cp:lastModifiedBy>Manoel Ricardo Mulatinho de Moraes Junior</cp:lastModifiedBy>
  <cp:lastPrinted>2026-04-28T18:45:13Z</cp:lastPrinted>
  <dcterms:created xsi:type="dcterms:W3CDTF">2022-07-15T18:20:35Z</dcterms:created>
  <dcterms:modified xsi:type="dcterms:W3CDTF">2026-07-10T12:32:48Z</dcterms:modified>
</cp:coreProperties>
</file>